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912"/>
  </bookViews>
  <sheets>
    <sheet name="Orçamento" sheetId="19" r:id="rId1"/>
    <sheet name="Curva ABC" sheetId="20" r:id="rId2"/>
    <sheet name="Cronograma" sheetId="22" r:id="rId3"/>
    <sheet name="Encargos Sociais" sheetId="31" r:id="rId4"/>
    <sheet name="BDI" sheetId="25" r:id="rId5"/>
    <sheet name="Referências comp" sheetId="27" r:id="rId6"/>
    <sheet name="Referências ins" sheetId="26" r:id="rId7"/>
    <sheet name="1. MC domiciliar - compac PMA" sheetId="24" state="hidden" r:id="rId8"/>
    <sheet name="Compactador - gestão" sheetId="23" state="hidden" r:id="rId9"/>
    <sheet name="Resumo" sheetId="2" r:id="rId10"/>
    <sheet name="1. MC domiciliar" sheetId="9" r:id="rId11"/>
    <sheet name="2. MC inerte mecanizada" sheetId="11" r:id="rId12"/>
    <sheet name="3. MC inerte manual" sheetId="6" r:id="rId13"/>
    <sheet name="4. MC varrição" sheetId="12" r:id="rId14"/>
    <sheet name="5. MC serv diversos" sheetId="15" r:id="rId15"/>
    <sheet name="6. MC equipe poda" sheetId="16" r:id="rId16"/>
    <sheet name="Caminhão carroceria" sheetId="17" r:id="rId17"/>
    <sheet name="Micro-Ônibus" sheetId="14" r:id="rId18"/>
    <sheet name="Picape" sheetId="8" r:id="rId19"/>
    <sheet name="Caçamba" sheetId="7" r:id="rId20"/>
    <sheet name="Poliguindaste" sheetId="28" r:id="rId21"/>
    <sheet name="Compactador" sheetId="5" r:id="rId22"/>
    <sheet name="Moto" sheetId="13" r:id="rId23"/>
    <sheet name="Planilha3" sheetId="30" r:id="rId24"/>
    <sheet name="Planilha1" sheetId="1" state="hidden" r:id="rId25"/>
  </sheets>
  <definedNames>
    <definedName name="_xlnm._FilterDatabase" localSheetId="1" hidden="1">'Curva ABC'!$A$7:$K$14</definedName>
    <definedName name="_xlnm.Print_Titles" localSheetId="10">'1. MC domiciliar'!$1:$5</definedName>
    <definedName name="_xlnm.Print_Titles" localSheetId="7">'1. MC domiciliar - compac PMA'!$1:$5</definedName>
    <definedName name="_xlnm.Print_Titles" localSheetId="11">'2. MC inerte mecanizada'!$1:$5</definedName>
    <definedName name="_xlnm.Print_Titles" localSheetId="12">'3. MC inerte manual'!$1:$5</definedName>
    <definedName name="_xlnm.Print_Titles" localSheetId="13">'4. MC varrição'!$1:$5</definedName>
    <definedName name="_xlnm.Print_Titles" localSheetId="14">'5. MC serv diversos'!$1:$5</definedName>
    <definedName name="_xlnm.Print_Titles" localSheetId="15">'6. MC equipe poda'!$1:$5</definedName>
    <definedName name="_xlnm.Print_Titles" localSheetId="4">BDI!$1:$5</definedName>
    <definedName name="_xlnm.Print_Titles" localSheetId="19">Caçamba!$1:$5</definedName>
    <definedName name="_xlnm.Print_Titles" localSheetId="21">Compactador!$1:$5</definedName>
    <definedName name="_xlnm.Print_Titles" localSheetId="8">'Compactador - gestão'!$1:$5</definedName>
    <definedName name="_xlnm.Print_Titles" localSheetId="3">'Encargos Sociais'!$1:$5</definedName>
    <definedName name="_xlnm.Print_Titles" localSheetId="17">'Micro-Ônibus'!$1:$5</definedName>
    <definedName name="_xlnm.Print_Titles" localSheetId="22">Moto!$1:$5</definedName>
    <definedName name="_xlnm.Print_Titles" localSheetId="18">Picape!$1:$5</definedName>
    <definedName name="_xlnm.Print_Titles" localSheetId="20">Poliguindaste!$1:$5</definedName>
    <definedName name="_xlnm.Print_Titles" localSheetId="5">'Referências comp'!$1:$5</definedName>
    <definedName name="_xlnm.Print_Titles" localSheetId="6">'Referências ins'!$1:$5</definedName>
    <definedName name="_xlnm.Print_Titles" localSheetId="9">Resumo!$1:$5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31" l="1"/>
  <c r="I31" i="31"/>
  <c r="I27" i="31"/>
  <c r="I19" i="31"/>
  <c r="I10" i="31"/>
  <c r="B94" i="15"/>
  <c r="B128" i="12"/>
  <c r="B125" i="12"/>
  <c r="B126" i="12" s="1"/>
  <c r="B96" i="15" l="1"/>
  <c r="B97" i="15" s="1"/>
  <c r="D99" i="15" s="1"/>
  <c r="B118" i="15" s="1"/>
  <c r="I17" i="25"/>
  <c r="I21" i="25"/>
  <c r="B100" i="6"/>
  <c r="G106" i="2" l="1"/>
  <c r="I106" i="2" s="1"/>
  <c r="I107" i="2" s="1"/>
  <c r="B120" i="15"/>
  <c r="E35" i="2"/>
  <c r="D105" i="15" l="1"/>
  <c r="E42" i="7"/>
  <c r="B108" i="9"/>
  <c r="E27" i="2" s="1"/>
  <c r="C32" i="9"/>
  <c r="D32" i="9" s="1"/>
  <c r="G38" i="2"/>
  <c r="E38" i="2"/>
  <c r="E34" i="2"/>
  <c r="B159" i="9"/>
  <c r="B166" i="9" s="1"/>
  <c r="B145" i="9"/>
  <c r="B142" i="9"/>
  <c r="B143" i="9" s="1"/>
  <c r="E58" i="28"/>
  <c r="D52" i="28"/>
  <c r="E43" i="28"/>
  <c r="E45" i="28" s="1"/>
  <c r="E34" i="28"/>
  <c r="F36" i="28" s="1"/>
  <c r="H19" i="28"/>
  <c r="H13" i="28"/>
  <c r="H14" i="28" s="1"/>
  <c r="H17" i="28" s="1"/>
  <c r="E44" i="28" l="1"/>
  <c r="E46" i="28" s="1"/>
  <c r="I38" i="2"/>
  <c r="I39" i="2" s="1"/>
  <c r="H24" i="28"/>
  <c r="I27" i="28" s="1"/>
  <c r="H20" i="28"/>
  <c r="E40" i="28"/>
  <c r="E41" i="28" s="1"/>
  <c r="E61" i="28" l="1"/>
  <c r="G15" i="2"/>
  <c r="G12" i="2"/>
  <c r="D69" i="16"/>
  <c r="D67" i="15"/>
  <c r="D67" i="12"/>
  <c r="D78" i="9"/>
  <c r="D46" i="16"/>
  <c r="D45" i="16"/>
  <c r="D44" i="16"/>
  <c r="D43" i="16"/>
  <c r="D42" i="16"/>
  <c r="D41" i="16"/>
  <c r="D35" i="16"/>
  <c r="D34" i="16"/>
  <c r="D33" i="16"/>
  <c r="D32" i="16"/>
  <c r="D44" i="15"/>
  <c r="D43" i="15"/>
  <c r="D42" i="15"/>
  <c r="D41" i="15"/>
  <c r="D40" i="15"/>
  <c r="D39" i="15"/>
  <c r="D33" i="15"/>
  <c r="D32" i="15"/>
  <c r="D31" i="15"/>
  <c r="D30" i="15"/>
  <c r="D44" i="12"/>
  <c r="D43" i="12"/>
  <c r="D42" i="12"/>
  <c r="D41" i="12"/>
  <c r="D40" i="12"/>
  <c r="D39" i="12"/>
  <c r="D33" i="12"/>
  <c r="D32" i="12"/>
  <c r="D31" i="12"/>
  <c r="D30" i="12"/>
  <c r="D50" i="11"/>
  <c r="D49" i="11"/>
  <c r="D48" i="11"/>
  <c r="D47" i="11"/>
  <c r="D46" i="11"/>
  <c r="D45" i="11"/>
  <c r="D39" i="11"/>
  <c r="D38" i="11"/>
  <c r="D37" i="11"/>
  <c r="D36" i="11"/>
  <c r="D50" i="6"/>
  <c r="D49" i="6"/>
  <c r="D48" i="6"/>
  <c r="D47" i="6"/>
  <c r="D46" i="6"/>
  <c r="D45" i="6"/>
  <c r="D39" i="6"/>
  <c r="D38" i="6"/>
  <c r="D37" i="6"/>
  <c r="D36" i="6"/>
  <c r="D49" i="9"/>
  <c r="D48" i="9"/>
  <c r="D47" i="9"/>
  <c r="D46" i="9"/>
  <c r="D122" i="16"/>
  <c r="D82" i="16"/>
  <c r="D80" i="12"/>
  <c r="D74" i="11"/>
  <c r="D75" i="6"/>
  <c r="D91" i="9"/>
  <c r="B122" i="24"/>
  <c r="B135" i="24"/>
  <c r="B132" i="24"/>
  <c r="B133" i="24" s="1"/>
  <c r="B110" i="24"/>
  <c r="C102" i="24"/>
  <c r="C101" i="24"/>
  <c r="C100" i="24"/>
  <c r="C99" i="24"/>
  <c r="D96" i="24"/>
  <c r="C95" i="24"/>
  <c r="B95" i="24"/>
  <c r="D95" i="24" s="1"/>
  <c r="C97" i="24" s="1"/>
  <c r="D97" i="24" s="1"/>
  <c r="D94" i="24"/>
  <c r="D98" i="24" s="1"/>
  <c r="C93" i="24"/>
  <c r="C88" i="24"/>
  <c r="C87" i="24"/>
  <c r="C86" i="24"/>
  <c r="C85" i="24"/>
  <c r="D82" i="24"/>
  <c r="C82" i="24"/>
  <c r="D81" i="24"/>
  <c r="C83" i="24" s="1"/>
  <c r="D83" i="24" s="1"/>
  <c r="C81" i="24"/>
  <c r="B81" i="24"/>
  <c r="D69" i="24"/>
  <c r="C68" i="24"/>
  <c r="B68" i="24"/>
  <c r="D68" i="24" s="1"/>
  <c r="D67" i="24"/>
  <c r="D53" i="24"/>
  <c r="D52" i="24"/>
  <c r="D51" i="24"/>
  <c r="D50" i="24"/>
  <c r="D49" i="24"/>
  <c r="D48" i="24"/>
  <c r="D47" i="24"/>
  <c r="D54" i="24" s="1"/>
  <c r="D55" i="24" s="1"/>
  <c r="D76" i="24" s="1"/>
  <c r="C76" i="24" s="1"/>
  <c r="D41" i="24"/>
  <c r="D40" i="24"/>
  <c r="D39" i="24"/>
  <c r="D38" i="24"/>
  <c r="D37" i="24"/>
  <c r="D42" i="24" s="1"/>
  <c r="D43" i="24" s="1"/>
  <c r="B18" i="24"/>
  <c r="B14" i="24"/>
  <c r="B13" i="24"/>
  <c r="B61" i="24" s="1"/>
  <c r="B62" i="24" s="1"/>
  <c r="B9" i="24"/>
  <c r="B12" i="24" s="1"/>
  <c r="D14" i="24" s="1"/>
  <c r="B20" i="24" s="1"/>
  <c r="E47" i="23"/>
  <c r="H21" i="23"/>
  <c r="E68" i="23"/>
  <c r="D62" i="23"/>
  <c r="E54" i="23"/>
  <c r="E53" i="23"/>
  <c r="F41" i="23"/>
  <c r="H20" i="23"/>
  <c r="H13" i="23"/>
  <c r="H14" i="23" s="1"/>
  <c r="B19" i="22"/>
  <c r="B17" i="22"/>
  <c r="B15" i="22"/>
  <c r="B11" i="22"/>
  <c r="B13" i="22"/>
  <c r="B9" i="22"/>
  <c r="B147" i="9" l="1"/>
  <c r="B149" i="9" s="1"/>
  <c r="B150" i="9" s="1"/>
  <c r="C70" i="24"/>
  <c r="D70" i="24" s="1"/>
  <c r="D71" i="24" s="1"/>
  <c r="D77" i="24" s="1"/>
  <c r="C109" i="24" s="1"/>
  <c r="D103" i="24"/>
  <c r="C103" i="24" s="1"/>
  <c r="D89" i="24"/>
  <c r="C89" i="24" s="1"/>
  <c r="D13" i="24"/>
  <c r="B19" i="24" s="1"/>
  <c r="D84" i="24"/>
  <c r="E55" i="23"/>
  <c r="E48" i="23"/>
  <c r="H26" i="23"/>
  <c r="I29" i="23" s="1"/>
  <c r="B12" i="20"/>
  <c r="B9" i="20"/>
  <c r="G11" i="20"/>
  <c r="B11" i="20"/>
  <c r="B10" i="20"/>
  <c r="G13" i="20"/>
  <c r="B13" i="20"/>
  <c r="B8" i="20"/>
  <c r="G12" i="19"/>
  <c r="G11" i="19"/>
  <c r="B14" i="19"/>
  <c r="B13" i="19"/>
  <c r="B12" i="19"/>
  <c r="B10" i="19"/>
  <c r="B11" i="19"/>
  <c r="B9" i="19"/>
  <c r="G34" i="2" l="1"/>
  <c r="I34" i="2" s="1"/>
  <c r="D90" i="24"/>
  <c r="C110" i="24" s="1"/>
  <c r="D110" i="24" s="1"/>
  <c r="D104" i="24"/>
  <c r="C108" i="24" s="1"/>
  <c r="B30" i="24"/>
  <c r="B116" i="24"/>
  <c r="F71" i="23"/>
  <c r="E74" i="23" s="1"/>
  <c r="B108" i="16"/>
  <c r="E68" i="17"/>
  <c r="D62" i="17"/>
  <c r="E52" i="17"/>
  <c r="E54" i="17" s="1"/>
  <c r="E38" i="17"/>
  <c r="F41" i="17" s="1"/>
  <c r="H20" i="17"/>
  <c r="H13" i="17"/>
  <c r="H14" i="17" s="1"/>
  <c r="H18" i="17" s="1"/>
  <c r="B20" i="16"/>
  <c r="D121" i="16"/>
  <c r="D120" i="16"/>
  <c r="D119" i="16"/>
  <c r="D123" i="16" s="1"/>
  <c r="D85" i="16"/>
  <c r="C84" i="16"/>
  <c r="B84" i="16"/>
  <c r="D83" i="16"/>
  <c r="C71" i="16"/>
  <c r="D71" i="16" s="1"/>
  <c r="C70" i="16"/>
  <c r="B70" i="16"/>
  <c r="D58" i="16"/>
  <c r="C57" i="16"/>
  <c r="B57" i="16"/>
  <c r="D56" i="16"/>
  <c r="B12" i="16"/>
  <c r="B105" i="16" s="1"/>
  <c r="E122" i="2" s="1"/>
  <c r="D111" i="15"/>
  <c r="D110" i="15"/>
  <c r="B109" i="15"/>
  <c r="D109" i="15" s="1"/>
  <c r="D108" i="15"/>
  <c r="D107" i="15"/>
  <c r="D106" i="15"/>
  <c r="C69" i="15"/>
  <c r="D69" i="15" s="1"/>
  <c r="C68" i="15"/>
  <c r="B68" i="15"/>
  <c r="D56" i="15"/>
  <c r="C55" i="15"/>
  <c r="B55" i="15"/>
  <c r="D54" i="15"/>
  <c r="B12" i="15"/>
  <c r="B21" i="15" s="1"/>
  <c r="B25" i="15" s="1"/>
  <c r="E87" i="2"/>
  <c r="C89" i="12"/>
  <c r="C88" i="12"/>
  <c r="C87" i="12"/>
  <c r="C86" i="12"/>
  <c r="D83" i="12"/>
  <c r="C82" i="12"/>
  <c r="B82" i="12"/>
  <c r="D81" i="12"/>
  <c r="E68" i="14"/>
  <c r="D62" i="14"/>
  <c r="E52" i="14"/>
  <c r="E53" i="14" s="1"/>
  <c r="E38" i="14"/>
  <c r="F41" i="14" s="1"/>
  <c r="H20" i="14"/>
  <c r="H14" i="14"/>
  <c r="H18" i="14" s="1"/>
  <c r="E33" i="13"/>
  <c r="F35" i="13" s="1"/>
  <c r="B116" i="12"/>
  <c r="B113" i="12"/>
  <c r="B114" i="12" s="1"/>
  <c r="H18" i="13"/>
  <c r="I24" i="13" s="1"/>
  <c r="B105" i="12"/>
  <c r="D105" i="12" s="1"/>
  <c r="D104" i="12"/>
  <c r="D103" i="12"/>
  <c r="D102" i="12"/>
  <c r="E55" i="13"/>
  <c r="D51" i="13"/>
  <c r="E43" i="13"/>
  <c r="E45" i="13" s="1"/>
  <c r="H14" i="13"/>
  <c r="H16" i="13" s="1"/>
  <c r="B25" i="12"/>
  <c r="C75" i="12"/>
  <c r="C74" i="12"/>
  <c r="C73" i="12"/>
  <c r="C72" i="12"/>
  <c r="C69" i="12"/>
  <c r="C68" i="12"/>
  <c r="B68" i="12"/>
  <c r="D56" i="12"/>
  <c r="C55" i="12"/>
  <c r="B55" i="12"/>
  <c r="D54" i="12"/>
  <c r="B9" i="12"/>
  <c r="B12" i="12" s="1"/>
  <c r="B14" i="12" s="1"/>
  <c r="B20" i="12" s="1"/>
  <c r="B24" i="12" s="1"/>
  <c r="E57" i="2"/>
  <c r="B116" i="11"/>
  <c r="B118" i="11" s="1"/>
  <c r="B7" i="11"/>
  <c r="B99" i="11"/>
  <c r="B77" i="11"/>
  <c r="D77" i="11" s="1"/>
  <c r="C76" i="11"/>
  <c r="B76" i="11"/>
  <c r="D75" i="11"/>
  <c r="B63" i="11"/>
  <c r="D63" i="11" s="1"/>
  <c r="C62" i="11"/>
  <c r="B62" i="11"/>
  <c r="D61" i="11"/>
  <c r="B18" i="11"/>
  <c r="B14" i="11"/>
  <c r="B78" i="6"/>
  <c r="D78" i="6" s="1"/>
  <c r="B63" i="6"/>
  <c r="D63" i="6" s="1"/>
  <c r="B133" i="9"/>
  <c r="B130" i="9"/>
  <c r="B131" i="9" s="1"/>
  <c r="B14" i="6"/>
  <c r="D94" i="9"/>
  <c r="C93" i="9"/>
  <c r="B93" i="9"/>
  <c r="D92" i="9"/>
  <c r="C80" i="9"/>
  <c r="D80" i="9" s="1"/>
  <c r="C79" i="9"/>
  <c r="B79" i="9"/>
  <c r="D67" i="9"/>
  <c r="C66" i="9"/>
  <c r="B66" i="9"/>
  <c r="D65" i="9"/>
  <c r="D51" i="9"/>
  <c r="D50" i="9"/>
  <c r="D40" i="9"/>
  <c r="D39" i="9"/>
  <c r="D38" i="9"/>
  <c r="D37" i="9"/>
  <c r="B18" i="9"/>
  <c r="B59" i="9"/>
  <c r="B60" i="9" s="1"/>
  <c r="B9" i="6"/>
  <c r="B12" i="6" s="1"/>
  <c r="D13" i="6" s="1"/>
  <c r="D61" i="8"/>
  <c r="H19" i="8"/>
  <c r="I27" i="8" s="1"/>
  <c r="H13" i="8"/>
  <c r="H17" i="8" s="1"/>
  <c r="E67" i="8"/>
  <c r="E51" i="8"/>
  <c r="E53" i="8" s="1"/>
  <c r="E37" i="8"/>
  <c r="F40" i="8" s="1"/>
  <c r="E34" i="5"/>
  <c r="F36" i="5" s="1"/>
  <c r="E35" i="7"/>
  <c r="F44" i="7" s="1"/>
  <c r="E63" i="7"/>
  <c r="D59" i="7"/>
  <c r="E51" i="7"/>
  <c r="E52" i="7" s="1"/>
  <c r="H20" i="7"/>
  <c r="H13" i="7"/>
  <c r="H14" i="7" s="1"/>
  <c r="H18" i="7" s="1"/>
  <c r="C84" i="6"/>
  <c r="C83" i="6"/>
  <c r="C82" i="6"/>
  <c r="C81" i="6"/>
  <c r="C77" i="6"/>
  <c r="B77" i="6"/>
  <c r="D76" i="6"/>
  <c r="C62" i="6"/>
  <c r="B62" i="6"/>
  <c r="D61" i="6"/>
  <c r="D40" i="6"/>
  <c r="D41" i="6" s="1"/>
  <c r="B18" i="6"/>
  <c r="B19" i="6" s="1"/>
  <c r="E55" i="5"/>
  <c r="D51" i="5"/>
  <c r="E43" i="5"/>
  <c r="E44" i="5" s="1"/>
  <c r="H19" i="5"/>
  <c r="M91" i="1"/>
  <c r="L91" i="1"/>
  <c r="H13" i="5"/>
  <c r="H14" i="5" s="1"/>
  <c r="H17" i="5" s="1"/>
  <c r="H24" i="5" s="1"/>
  <c r="I27" i="5" s="1"/>
  <c r="Q13" i="1"/>
  <c r="O12" i="1"/>
  <c r="Q9" i="1"/>
  <c r="Q10" i="1" s="1"/>
  <c r="G13" i="2"/>
  <c r="E12" i="1"/>
  <c r="D112" i="15" l="1"/>
  <c r="D113" i="15" s="1"/>
  <c r="D114" i="15" s="1"/>
  <c r="D52" i="9"/>
  <c r="B7" i="9"/>
  <c r="B9" i="9" s="1"/>
  <c r="B12" i="9" s="1"/>
  <c r="D13" i="9" s="1"/>
  <c r="B19" i="9" s="1"/>
  <c r="D66" i="9"/>
  <c r="C68" i="9" s="1"/>
  <c r="D68" i="9" s="1"/>
  <c r="D69" i="9" s="1"/>
  <c r="B31" i="24"/>
  <c r="C30" i="24"/>
  <c r="D30" i="24" s="1"/>
  <c r="B108" i="24" s="1"/>
  <c r="D108" i="24" s="1"/>
  <c r="B120" i="24"/>
  <c r="B117" i="24"/>
  <c r="B126" i="24" s="1"/>
  <c r="B125" i="24"/>
  <c r="E40" i="5"/>
  <c r="E41" i="5" s="1"/>
  <c r="D79" i="9"/>
  <c r="C81" i="9" s="1"/>
  <c r="D81" i="9" s="1"/>
  <c r="D82" i="9" s="1"/>
  <c r="B9" i="11"/>
  <c r="B12" i="11" s="1"/>
  <c r="D14" i="11" s="1"/>
  <c r="B20" i="11" s="1"/>
  <c r="G10" i="20"/>
  <c r="G10" i="19"/>
  <c r="G9" i="19"/>
  <c r="G8" i="20"/>
  <c r="H21" i="17"/>
  <c r="B106" i="16"/>
  <c r="B109" i="16"/>
  <c r="E47" i="17"/>
  <c r="E48" i="17" s="1"/>
  <c r="H26" i="17"/>
  <c r="I29" i="17" s="1"/>
  <c r="E53" i="17"/>
  <c r="E55" i="17" s="1"/>
  <c r="D70" i="16"/>
  <c r="C72" i="16" s="1"/>
  <c r="D72" i="16" s="1"/>
  <c r="D73" i="16" s="1"/>
  <c r="D84" i="16"/>
  <c r="C86" i="16" s="1"/>
  <c r="D86" i="16" s="1"/>
  <c r="D87" i="16" s="1"/>
  <c r="D57" i="16"/>
  <c r="C59" i="16" s="1"/>
  <c r="D59" i="16" s="1"/>
  <c r="D60" i="16" s="1"/>
  <c r="B21" i="16"/>
  <c r="B26" i="16" s="1"/>
  <c r="D26" i="16" s="1"/>
  <c r="B98" i="16" s="1"/>
  <c r="E117" i="2" s="1"/>
  <c r="D47" i="16"/>
  <c r="D48" i="16" s="1"/>
  <c r="D65" i="16" s="1"/>
  <c r="C65" i="16" s="1"/>
  <c r="D36" i="16"/>
  <c r="D37" i="16" s="1"/>
  <c r="D92" i="16" s="1"/>
  <c r="C92" i="16" s="1"/>
  <c r="D124" i="16"/>
  <c r="D68" i="15"/>
  <c r="C70" i="15" s="1"/>
  <c r="D70" i="15" s="1"/>
  <c r="D71" i="15" s="1"/>
  <c r="D34" i="15"/>
  <c r="D35" i="15" s="1"/>
  <c r="D76" i="15" s="1"/>
  <c r="C76" i="15" s="1"/>
  <c r="D45" i="15"/>
  <c r="D46" i="15" s="1"/>
  <c r="D63" i="15" s="1"/>
  <c r="C63" i="15" s="1"/>
  <c r="D62" i="11"/>
  <c r="D106" i="12"/>
  <c r="D107" i="12" s="1"/>
  <c r="D108" i="12" s="1"/>
  <c r="B134" i="12" s="1"/>
  <c r="B20" i="15"/>
  <c r="D55" i="15"/>
  <c r="C57" i="15" s="1"/>
  <c r="D57" i="15" s="1"/>
  <c r="D25" i="15"/>
  <c r="B83" i="15" s="1"/>
  <c r="E99" i="2" s="1"/>
  <c r="D82" i="12"/>
  <c r="C84" i="12" s="1"/>
  <c r="D84" i="12" s="1"/>
  <c r="D85" i="12" s="1"/>
  <c r="E54" i="14"/>
  <c r="E55" i="14" s="1"/>
  <c r="H21" i="14"/>
  <c r="H26" i="14"/>
  <c r="I29" i="14" s="1"/>
  <c r="E47" i="14"/>
  <c r="E48" i="14" s="1"/>
  <c r="H19" i="13"/>
  <c r="E40" i="13"/>
  <c r="E41" i="13" s="1"/>
  <c r="H22" i="13"/>
  <c r="I25" i="13" s="1"/>
  <c r="E44" i="13"/>
  <c r="E46" i="13" s="1"/>
  <c r="D69" i="12"/>
  <c r="D68" i="12"/>
  <c r="D34" i="12"/>
  <c r="D35" i="12" s="1"/>
  <c r="D90" i="12" s="1"/>
  <c r="C90" i="12" s="1"/>
  <c r="D55" i="12"/>
  <c r="C57" i="12" s="1"/>
  <c r="D57" i="12" s="1"/>
  <c r="D45" i="12"/>
  <c r="D46" i="12" s="1"/>
  <c r="D63" i="12" s="1"/>
  <c r="C63" i="12" s="1"/>
  <c r="D76" i="11"/>
  <c r="C78" i="11" s="1"/>
  <c r="D78" i="11" s="1"/>
  <c r="D79" i="11" s="1"/>
  <c r="B119" i="11"/>
  <c r="D51" i="11"/>
  <c r="D52" i="11" s="1"/>
  <c r="D70" i="11" s="1"/>
  <c r="C70" i="11" s="1"/>
  <c r="D40" i="11"/>
  <c r="D41" i="11" s="1"/>
  <c r="C64" i="11"/>
  <c r="D64" i="11" s="1"/>
  <c r="D65" i="11" s="1"/>
  <c r="D77" i="6"/>
  <c r="C79" i="6" s="1"/>
  <c r="D79" i="6" s="1"/>
  <c r="D80" i="6" s="1"/>
  <c r="D41" i="9"/>
  <c r="D42" i="9" s="1"/>
  <c r="D101" i="9" s="1"/>
  <c r="C101" i="9" s="1"/>
  <c r="D53" i="9"/>
  <c r="D74" i="9" s="1"/>
  <c r="C74" i="9" s="1"/>
  <c r="D93" i="9"/>
  <c r="C95" i="9" s="1"/>
  <c r="D95" i="9" s="1"/>
  <c r="D96" i="9" s="1"/>
  <c r="D62" i="6"/>
  <c r="C64" i="6" s="1"/>
  <c r="D64" i="6" s="1"/>
  <c r="D65" i="6" s="1"/>
  <c r="D51" i="6"/>
  <c r="D52" i="6" s="1"/>
  <c r="D70" i="6" s="1"/>
  <c r="C70" i="6" s="1"/>
  <c r="D14" i="6"/>
  <c r="B20" i="6" s="1"/>
  <c r="E46" i="8"/>
  <c r="E47" i="8" s="1"/>
  <c r="H25" i="8"/>
  <c r="I28" i="8" s="1"/>
  <c r="H20" i="8"/>
  <c r="E52" i="8"/>
  <c r="E54" i="8" s="1"/>
  <c r="E53" i="7"/>
  <c r="E54" i="7" s="1"/>
  <c r="H21" i="7"/>
  <c r="H25" i="7"/>
  <c r="I28" i="7" s="1"/>
  <c r="E48" i="7"/>
  <c r="E49" i="7" s="1"/>
  <c r="D85" i="6"/>
  <c r="C85" i="6" s="1"/>
  <c r="E45" i="5"/>
  <c r="E46" i="5" s="1"/>
  <c r="H20" i="5"/>
  <c r="O7" i="1"/>
  <c r="Q7" i="1" s="1"/>
  <c r="Q12" i="1"/>
  <c r="G9" i="1"/>
  <c r="G10" i="1" s="1"/>
  <c r="E74" i="1"/>
  <c r="I74" i="1" s="1"/>
  <c r="E73" i="1"/>
  <c r="I73" i="1" s="1"/>
  <c r="E68" i="1"/>
  <c r="I68" i="1" s="1"/>
  <c r="E67" i="1"/>
  <c r="I67" i="1" s="1"/>
  <c r="E54" i="1"/>
  <c r="I54" i="1" s="1"/>
  <c r="E53" i="1"/>
  <c r="I53" i="1" s="1"/>
  <c r="I45" i="1"/>
  <c r="I46" i="1" s="1"/>
  <c r="G61" i="1" s="1"/>
  <c r="I61" i="1" s="1"/>
  <c r="I44" i="1"/>
  <c r="E21" i="1"/>
  <c r="E22" i="1" s="1"/>
  <c r="B97" i="6" l="1"/>
  <c r="E72" i="2" s="1"/>
  <c r="B30" i="6"/>
  <c r="B31" i="6" s="1"/>
  <c r="E71" i="17"/>
  <c r="B111" i="16" s="1"/>
  <c r="B113" i="16" s="1"/>
  <c r="C114" i="16" s="1"/>
  <c r="G122" i="2" s="1"/>
  <c r="I122" i="2" s="1"/>
  <c r="I123" i="2" s="1"/>
  <c r="B119" i="15"/>
  <c r="G103" i="2"/>
  <c r="I103" i="2" s="1"/>
  <c r="I104" i="2" s="1"/>
  <c r="E65" i="7"/>
  <c r="E68" i="7"/>
  <c r="B103" i="6" s="1"/>
  <c r="G72" i="2" s="1"/>
  <c r="G57" i="2"/>
  <c r="I57" i="2" s="1"/>
  <c r="D14" i="9"/>
  <c r="B20" i="9" s="1"/>
  <c r="B114" i="9" s="1"/>
  <c r="D58" i="15"/>
  <c r="D64" i="15" s="1"/>
  <c r="C82" i="15" s="1"/>
  <c r="G100" i="2" s="1"/>
  <c r="D75" i="9"/>
  <c r="C107" i="9" s="1"/>
  <c r="C127" i="24"/>
  <c r="C31" i="24"/>
  <c r="D31" i="24" s="1"/>
  <c r="B109" i="24" s="1"/>
  <c r="D109" i="24" s="1"/>
  <c r="D111" i="24" s="1"/>
  <c r="B146" i="24" s="1"/>
  <c r="B118" i="24"/>
  <c r="E57" i="5"/>
  <c r="E60" i="5" s="1"/>
  <c r="B132" i="16"/>
  <c r="B131" i="16"/>
  <c r="G125" i="2"/>
  <c r="I125" i="2" s="1"/>
  <c r="I126" i="2" s="1"/>
  <c r="D13" i="11"/>
  <c r="B107" i="16"/>
  <c r="D78" i="16"/>
  <c r="C78" i="16" s="1"/>
  <c r="D93" i="16"/>
  <c r="C99" i="16" s="1"/>
  <c r="G119" i="2" s="1"/>
  <c r="D66" i="16"/>
  <c r="C97" i="16" s="1"/>
  <c r="G118" i="2" s="1"/>
  <c r="B25" i="16"/>
  <c r="D77" i="15"/>
  <c r="C83" i="15" s="1"/>
  <c r="G99" i="2" s="1"/>
  <c r="I99" i="2" s="1"/>
  <c r="D71" i="6"/>
  <c r="D71" i="11"/>
  <c r="C90" i="11" s="1"/>
  <c r="G51" i="2" s="1"/>
  <c r="B24" i="15"/>
  <c r="D91" i="12"/>
  <c r="E71" i="14"/>
  <c r="B129" i="12" s="1"/>
  <c r="E57" i="13"/>
  <c r="B118" i="12" s="1"/>
  <c r="B120" i="12" s="1"/>
  <c r="C70" i="12"/>
  <c r="D70" i="12" s="1"/>
  <c r="D71" i="12" s="1"/>
  <c r="D76" i="12"/>
  <c r="C76" i="12" s="1"/>
  <c r="D58" i="12"/>
  <c r="D64" i="12" s="1"/>
  <c r="C95" i="12" s="1"/>
  <c r="G84" i="2" s="1"/>
  <c r="D84" i="11"/>
  <c r="C84" i="11" s="1"/>
  <c r="D87" i="9"/>
  <c r="C87" i="9" s="1"/>
  <c r="D102" i="9"/>
  <c r="C106" i="9" s="1"/>
  <c r="B30" i="9"/>
  <c r="E70" i="8"/>
  <c r="B137" i="24" s="1"/>
  <c r="B139" i="24" s="1"/>
  <c r="B140" i="24" s="1"/>
  <c r="D86" i="6"/>
  <c r="G12" i="1"/>
  <c r="C27" i="1" s="1"/>
  <c r="C28" i="1" s="1"/>
  <c r="E7" i="1"/>
  <c r="G7" i="1" s="1"/>
  <c r="I69" i="1"/>
  <c r="I75" i="1"/>
  <c r="I55" i="1"/>
  <c r="I57" i="1" s="1"/>
  <c r="I63" i="1" s="1"/>
  <c r="B130" i="12" l="1"/>
  <c r="B131" i="12" s="1"/>
  <c r="B135" i="12" s="1"/>
  <c r="G88" i="2"/>
  <c r="I88" i="2" s="1"/>
  <c r="B98" i="6"/>
  <c r="B99" i="6" s="1"/>
  <c r="B101" i="6"/>
  <c r="B19" i="11"/>
  <c r="B96" i="11" s="1"/>
  <c r="B120" i="9"/>
  <c r="B123" i="9" s="1"/>
  <c r="G32" i="2"/>
  <c r="C30" i="9"/>
  <c r="D30" i="9" s="1"/>
  <c r="B106" i="9" s="1"/>
  <c r="E29" i="2" s="1"/>
  <c r="D83" i="15"/>
  <c r="G28" i="2"/>
  <c r="D142" i="24"/>
  <c r="B147" i="24" s="1"/>
  <c r="B148" i="24" s="1"/>
  <c r="B149" i="24" s="1"/>
  <c r="B151" i="24" s="1"/>
  <c r="D88" i="9"/>
  <c r="C108" i="9" s="1"/>
  <c r="D108" i="9" s="1"/>
  <c r="G33" i="2"/>
  <c r="B121" i="9"/>
  <c r="E71" i="7"/>
  <c r="B102" i="11"/>
  <c r="G55" i="2"/>
  <c r="B106" i="6"/>
  <c r="D85" i="11"/>
  <c r="C89" i="11" s="1"/>
  <c r="G52" i="2" s="1"/>
  <c r="D24" i="15"/>
  <c r="B82" i="15" s="1"/>
  <c r="D79" i="16"/>
  <c r="C98" i="16" s="1"/>
  <c r="B27" i="16"/>
  <c r="D27" i="16" s="1"/>
  <c r="B99" i="16" s="1"/>
  <c r="C25" i="16"/>
  <c r="D25" i="16" s="1"/>
  <c r="B97" i="16" s="1"/>
  <c r="C91" i="6"/>
  <c r="G68" i="2"/>
  <c r="C90" i="6"/>
  <c r="G69" i="2"/>
  <c r="G87" i="2"/>
  <c r="I87" i="2" s="1"/>
  <c r="I89" i="2" s="1"/>
  <c r="G29" i="2"/>
  <c r="B121" i="12"/>
  <c r="G35" i="2"/>
  <c r="I35" i="2" s="1"/>
  <c r="B135" i="9"/>
  <c r="D77" i="12"/>
  <c r="C96" i="12" s="1"/>
  <c r="G83" i="2" s="1"/>
  <c r="D24" i="12"/>
  <c r="E32" i="2"/>
  <c r="D30" i="6"/>
  <c r="B115" i="9"/>
  <c r="B116" i="9" s="1"/>
  <c r="B118" i="9"/>
  <c r="B31" i="9"/>
  <c r="D31" i="6"/>
  <c r="I77" i="1"/>
  <c r="I78" i="1" s="1"/>
  <c r="I64" i="1"/>
  <c r="I32" i="2" l="1"/>
  <c r="B30" i="11"/>
  <c r="B97" i="11"/>
  <c r="E56" i="2" s="1"/>
  <c r="B100" i="11"/>
  <c r="E55" i="2"/>
  <c r="I55" i="2" s="1"/>
  <c r="B105" i="11"/>
  <c r="C31" i="9"/>
  <c r="D31" i="9" s="1"/>
  <c r="B107" i="9" s="1"/>
  <c r="E28" i="2" s="1"/>
  <c r="B137" i="9"/>
  <c r="B138" i="9" s="1"/>
  <c r="G27" i="2"/>
  <c r="I27" i="2" s="1"/>
  <c r="B103" i="11"/>
  <c r="G56" i="2"/>
  <c r="B104" i="6"/>
  <c r="B107" i="6" s="1"/>
  <c r="C108" i="6" s="1"/>
  <c r="D82" i="15"/>
  <c r="E100" i="2"/>
  <c r="I100" i="2" s="1"/>
  <c r="D99" i="16"/>
  <c r="E119" i="2"/>
  <c r="I119" i="2" s="1"/>
  <c r="D98" i="16"/>
  <c r="G117" i="2"/>
  <c r="I117" i="2" s="1"/>
  <c r="D97" i="16"/>
  <c r="E118" i="2"/>
  <c r="I118" i="2" s="1"/>
  <c r="B91" i="6"/>
  <c r="D91" i="6" s="1"/>
  <c r="E68" i="2"/>
  <c r="I68" i="2" s="1"/>
  <c r="B90" i="6"/>
  <c r="D90" i="6" s="1"/>
  <c r="E69" i="2"/>
  <c r="I69" i="2" s="1"/>
  <c r="E84" i="2"/>
  <c r="I84" i="2" s="1"/>
  <c r="B95" i="12"/>
  <c r="D25" i="12"/>
  <c r="B124" i="9"/>
  <c r="C125" i="9" s="1"/>
  <c r="E33" i="2"/>
  <c r="I33" i="2" s="1"/>
  <c r="I36" i="2" s="1"/>
  <c r="D106" i="9"/>
  <c r="I29" i="2"/>
  <c r="I80" i="1"/>
  <c r="C30" i="11" l="1"/>
  <c r="D30" i="11" s="1"/>
  <c r="B89" i="11" s="1"/>
  <c r="D89" i="11" s="1"/>
  <c r="D112" i="6"/>
  <c r="B117" i="6" s="1"/>
  <c r="I72" i="2"/>
  <c r="I73" i="2" s="1"/>
  <c r="B31" i="11"/>
  <c r="C31" i="11" s="1"/>
  <c r="B98" i="11"/>
  <c r="I56" i="2"/>
  <c r="I58" i="2" s="1"/>
  <c r="B106" i="11"/>
  <c r="C107" i="11" s="1"/>
  <c r="D152" i="9"/>
  <c r="B165" i="9" s="1"/>
  <c r="D100" i="16"/>
  <c r="B130" i="16" s="1"/>
  <c r="B133" i="16" s="1"/>
  <c r="B134" i="16" s="1"/>
  <c r="B136" i="16" s="1"/>
  <c r="D92" i="6"/>
  <c r="B116" i="6" s="1"/>
  <c r="D84" i="15"/>
  <c r="B117" i="15" s="1"/>
  <c r="I101" i="2"/>
  <c r="I108" i="2" s="1"/>
  <c r="I120" i="2"/>
  <c r="I127" i="2" s="1"/>
  <c r="I128" i="2" s="1"/>
  <c r="I129" i="2" s="1"/>
  <c r="E52" i="2"/>
  <c r="I52" i="2" s="1"/>
  <c r="I70" i="2"/>
  <c r="D95" i="12"/>
  <c r="B96" i="12"/>
  <c r="D96" i="12" s="1"/>
  <c r="E83" i="2"/>
  <c r="I83" i="2" s="1"/>
  <c r="D107" i="9"/>
  <c r="D109" i="9" s="1"/>
  <c r="B164" i="9" s="1"/>
  <c r="I28" i="2"/>
  <c r="I30" i="2" s="1"/>
  <c r="I40" i="2" s="1"/>
  <c r="I74" i="2" l="1"/>
  <c r="I75" i="2" s="1"/>
  <c r="I76" i="2" s="1"/>
  <c r="C77" i="2" s="1"/>
  <c r="H13" i="20" s="1"/>
  <c r="I13" i="20" s="1"/>
  <c r="B118" i="6"/>
  <c r="B119" i="6" s="1"/>
  <c r="B121" i="6" s="1"/>
  <c r="D31" i="11"/>
  <c r="B90" i="11" s="1"/>
  <c r="D90" i="11" s="1"/>
  <c r="D91" i="11" s="1"/>
  <c r="B125" i="11" s="1"/>
  <c r="I109" i="2"/>
  <c r="I110" i="2" s="1"/>
  <c r="C111" i="2" s="1"/>
  <c r="D121" i="11"/>
  <c r="B126" i="11" s="1"/>
  <c r="B167" i="9"/>
  <c r="B168" i="9" s="1"/>
  <c r="B170" i="9" s="1"/>
  <c r="C130" i="2"/>
  <c r="H12" i="20" s="1"/>
  <c r="I12" i="20" s="1"/>
  <c r="B121" i="15"/>
  <c r="B123" i="15" s="1"/>
  <c r="D97" i="12"/>
  <c r="B133" i="12" s="1"/>
  <c r="B136" i="12" s="1"/>
  <c r="B137" i="12" s="1"/>
  <c r="B139" i="12" s="1"/>
  <c r="I85" i="2"/>
  <c r="I90" i="2" s="1"/>
  <c r="I91" i="2" s="1"/>
  <c r="I92" i="2" s="1"/>
  <c r="C93" i="2" s="1"/>
  <c r="I41" i="2"/>
  <c r="I42" i="2" s="1"/>
  <c r="C43" i="2" s="1"/>
  <c r="E51" i="2" l="1"/>
  <c r="I51" i="2" s="1"/>
  <c r="I53" i="2" s="1"/>
  <c r="I59" i="2" s="1"/>
  <c r="I60" i="2" s="1"/>
  <c r="I61" i="2" s="1"/>
  <c r="C62" i="2" s="1"/>
  <c r="H10" i="19" s="1"/>
  <c r="B127" i="11"/>
  <c r="B128" i="11" s="1"/>
  <c r="B130" i="11" s="1"/>
  <c r="H13" i="19"/>
  <c r="I13" i="19" s="1"/>
  <c r="K13" i="19" s="1"/>
  <c r="F17" i="22" s="1"/>
  <c r="H9" i="20"/>
  <c r="I9" i="20" s="1"/>
  <c r="H14" i="19"/>
  <c r="H11" i="19"/>
  <c r="I11" i="19" s="1"/>
  <c r="K11" i="19" s="1"/>
  <c r="F13" i="22" s="1"/>
  <c r="I14" i="19"/>
  <c r="K14" i="19" s="1"/>
  <c r="F19" i="22" s="1"/>
  <c r="H12" i="19"/>
  <c r="H11" i="20"/>
  <c r="I11" i="20" s="1"/>
  <c r="H9" i="19"/>
  <c r="H8" i="20"/>
  <c r="I8" i="20" s="1"/>
  <c r="H10" i="20" l="1"/>
  <c r="I10" i="20" s="1"/>
  <c r="J11" i="20" s="1"/>
  <c r="N19" i="22"/>
  <c r="N20" i="22" s="1"/>
  <c r="L19" i="22"/>
  <c r="L20" i="22" s="1"/>
  <c r="M19" i="22"/>
  <c r="M20" i="22" s="1"/>
  <c r="R19" i="22"/>
  <c r="R20" i="22" s="1"/>
  <c r="P19" i="22"/>
  <c r="P20" i="22" s="1"/>
  <c r="Q19" i="22"/>
  <c r="Q20" i="22" s="1"/>
  <c r="H19" i="22"/>
  <c r="H20" i="22" s="1"/>
  <c r="I19" i="22"/>
  <c r="I20" i="22" s="1"/>
  <c r="K17" i="22"/>
  <c r="K18" i="22" s="1"/>
  <c r="O17" i="22"/>
  <c r="O18" i="22" s="1"/>
  <c r="P17" i="22"/>
  <c r="P18" i="22" s="1"/>
  <c r="J17" i="22"/>
  <c r="J18" i="22" s="1"/>
  <c r="R17" i="22"/>
  <c r="R18" i="22" s="1"/>
  <c r="I17" i="22"/>
  <c r="I18" i="22" s="1"/>
  <c r="Q17" i="22"/>
  <c r="Q18" i="22" s="1"/>
  <c r="M17" i="22"/>
  <c r="M18" i="22" s="1"/>
  <c r="N17" i="22"/>
  <c r="N18" i="22" s="1"/>
  <c r="S17" i="22"/>
  <c r="S18" i="22" s="1"/>
  <c r="L17" i="22"/>
  <c r="L18" i="22" s="1"/>
  <c r="H17" i="22"/>
  <c r="H18" i="22" s="1"/>
  <c r="R13" i="22"/>
  <c r="R14" i="22" s="1"/>
  <c r="H13" i="22"/>
  <c r="H14" i="22" s="1"/>
  <c r="O13" i="22"/>
  <c r="O14" i="22" s="1"/>
  <c r="M13" i="22"/>
  <c r="M14" i="22" s="1"/>
  <c r="S13" i="22"/>
  <c r="S14" i="22" s="1"/>
  <c r="J13" i="22"/>
  <c r="J14" i="22" s="1"/>
  <c r="L13" i="22"/>
  <c r="L14" i="22" s="1"/>
  <c r="Q13" i="22"/>
  <c r="Q14" i="22" s="1"/>
  <c r="K13" i="22"/>
  <c r="K14" i="22" s="1"/>
  <c r="I13" i="22"/>
  <c r="I14" i="22" s="1"/>
  <c r="P13" i="22"/>
  <c r="P14" i="22" s="1"/>
  <c r="N13" i="22"/>
  <c r="N14" i="22" s="1"/>
  <c r="I9" i="19"/>
  <c r="K9" i="19" s="1"/>
  <c r="F9" i="22" s="1"/>
  <c r="S19" i="22"/>
  <c r="S20" i="22" s="1"/>
  <c r="I12" i="19"/>
  <c r="K12" i="19" s="1"/>
  <c r="F15" i="22" s="1"/>
  <c r="O19" i="22"/>
  <c r="O20" i="22" s="1"/>
  <c r="I10" i="19"/>
  <c r="K10" i="19" s="1"/>
  <c r="F11" i="22" s="1"/>
  <c r="J19" i="22"/>
  <c r="J20" i="22" s="1"/>
  <c r="K19" i="22"/>
  <c r="K20" i="22" s="1"/>
  <c r="J12" i="20"/>
  <c r="J8" i="20" l="1"/>
  <c r="K8" i="20" s="1"/>
  <c r="J10" i="20"/>
  <c r="J13" i="20"/>
  <c r="J9" i="20"/>
  <c r="I15" i="19"/>
  <c r="I9" i="22"/>
  <c r="I10" i="22" s="1"/>
  <c r="R9" i="22"/>
  <c r="O9" i="22"/>
  <c r="O10" i="22" s="1"/>
  <c r="Q9" i="22"/>
  <c r="Q10" i="22" s="1"/>
  <c r="N9" i="22"/>
  <c r="N10" i="22" s="1"/>
  <c r="P9" i="22"/>
  <c r="P10" i="22" s="1"/>
  <c r="M9" i="22"/>
  <c r="M10" i="22" s="1"/>
  <c r="H9" i="22"/>
  <c r="H10" i="22" s="1"/>
  <c r="S9" i="22"/>
  <c r="S10" i="22" s="1"/>
  <c r="J9" i="22"/>
  <c r="J10" i="22" s="1"/>
  <c r="L9" i="22"/>
  <c r="L10" i="22" s="1"/>
  <c r="K9" i="22"/>
  <c r="K10" i="22" s="1"/>
  <c r="F21" i="22"/>
  <c r="N15" i="22"/>
  <c r="N16" i="22" s="1"/>
  <c r="O15" i="22"/>
  <c r="O16" i="22" s="1"/>
  <c r="L15" i="22"/>
  <c r="L16" i="22" s="1"/>
  <c r="I15" i="22"/>
  <c r="I16" i="22" s="1"/>
  <c r="H15" i="22"/>
  <c r="H16" i="22" s="1"/>
  <c r="J15" i="22"/>
  <c r="J16" i="22" s="1"/>
  <c r="R15" i="22"/>
  <c r="R16" i="22" s="1"/>
  <c r="Q15" i="22"/>
  <c r="Q16" i="22" s="1"/>
  <c r="M15" i="22"/>
  <c r="M16" i="22" s="1"/>
  <c r="K15" i="22"/>
  <c r="K16" i="22" s="1"/>
  <c r="P15" i="22"/>
  <c r="P16" i="22" s="1"/>
  <c r="S15" i="22"/>
  <c r="S16" i="22" s="1"/>
  <c r="Q11" i="22"/>
  <c r="Q12" i="22" s="1"/>
  <c r="L11" i="22"/>
  <c r="L12" i="22" s="1"/>
  <c r="I11" i="22"/>
  <c r="I12" i="22" s="1"/>
  <c r="H11" i="22"/>
  <c r="H12" i="22" s="1"/>
  <c r="S11" i="22"/>
  <c r="S12" i="22" s="1"/>
  <c r="P11" i="22"/>
  <c r="P12" i="22" s="1"/>
  <c r="R11" i="22"/>
  <c r="R12" i="22" s="1"/>
  <c r="O11" i="22"/>
  <c r="O12" i="22" s="1"/>
  <c r="K11" i="22"/>
  <c r="K12" i="22" s="1"/>
  <c r="M11" i="22"/>
  <c r="M12" i="22" s="1"/>
  <c r="N11" i="22"/>
  <c r="N12" i="22" s="1"/>
  <c r="J11" i="22"/>
  <c r="J12" i="22" s="1"/>
  <c r="K15" i="19"/>
  <c r="K9" i="20" l="1"/>
  <c r="K10" i="20" s="1"/>
  <c r="K11" i="20" s="1"/>
  <c r="K12" i="20" s="1"/>
  <c r="K13" i="20" s="1"/>
  <c r="R21" i="22"/>
  <c r="R22" i="22" s="1"/>
  <c r="R10" i="22"/>
  <c r="S21" i="22"/>
  <c r="S22" i="22" s="1"/>
  <c r="I21" i="22"/>
  <c r="I22" i="22" s="1"/>
  <c r="L21" i="22"/>
  <c r="L22" i="22" s="1"/>
  <c r="M21" i="22"/>
  <c r="M22" i="22" s="1"/>
  <c r="K21" i="22"/>
  <c r="K22" i="22" s="1"/>
  <c r="H21" i="22"/>
  <c r="H22" i="22" s="1"/>
  <c r="O21" i="22"/>
  <c r="O22" i="22" s="1"/>
  <c r="Q21" i="22"/>
  <c r="Q22" i="22" s="1"/>
  <c r="N21" i="22"/>
  <c r="N22" i="22" s="1"/>
  <c r="P21" i="22"/>
  <c r="P22" i="22" s="1"/>
  <c r="J21" i="22"/>
  <c r="J22" i="22" s="1"/>
</calcChain>
</file>

<file path=xl/sharedStrings.xml><?xml version="1.0" encoding="utf-8"?>
<sst xmlns="http://schemas.openxmlformats.org/spreadsheetml/2006/main" count="2346" uniqueCount="531">
  <si>
    <t>Largura a4</t>
  </si>
  <si>
    <t>COMPOSIÇÃO DE PREÇO UNITÁRIO</t>
  </si>
  <si>
    <t>Item 1: Coleta e transporte de resíduos sólidos remoção manual</t>
  </si>
  <si>
    <t>Dados para dimensionamento</t>
  </si>
  <si>
    <t>Produção período do contrato</t>
  </si>
  <si>
    <t>Período do contrato</t>
  </si>
  <si>
    <t>Produção mensal</t>
  </si>
  <si>
    <t>Dias úteis no mês</t>
  </si>
  <si>
    <t>Produção diária</t>
  </si>
  <si>
    <t>Percurso total diário</t>
  </si>
  <si>
    <t>Percurso total mensal</t>
  </si>
  <si>
    <t>Percurso percorrido</t>
  </si>
  <si>
    <t>m³</t>
  </si>
  <si>
    <t>meses</t>
  </si>
  <si>
    <t>dias</t>
  </si>
  <si>
    <t>km/dia</t>
  </si>
  <si>
    <t>km/mês</t>
  </si>
  <si>
    <t>km - período total do contrato</t>
  </si>
  <si>
    <t>Veículo: Caminhão basculante com capacidade de 12 m³</t>
  </si>
  <si>
    <t>Produtividade média</t>
  </si>
  <si>
    <t>viagem/veículo/dia</t>
  </si>
  <si>
    <t>Produção por viagem</t>
  </si>
  <si>
    <t>Coleta diurna</t>
  </si>
  <si>
    <t>Coleta noturna</t>
  </si>
  <si>
    <t>A) Previsão do número de veículos para a coleta</t>
  </si>
  <si>
    <t>nº de veículos</t>
  </si>
  <si>
    <t>F = Q / (q*f*V)</t>
  </si>
  <si>
    <t>F: número de veículos que compõem a frota</t>
  </si>
  <si>
    <t>q: capacidade do veículo de coleta em t ou m³</t>
  </si>
  <si>
    <t>Q: quantidade total de lixo a ser coletado em t ou m³</t>
  </si>
  <si>
    <t>f: fator de carga do equipamento (80%)</t>
  </si>
  <si>
    <t>V: número possível de viagens que o veículo pode fazer  na</t>
  </si>
  <si>
    <t>unidade de tempo (dia, semana ou mês)</t>
  </si>
  <si>
    <t xml:space="preserve"> </t>
  </si>
  <si>
    <t>B) DIMENSIONAMENTO DO PESSOAL</t>
  </si>
  <si>
    <t>Cada guarnição de veículo é composto por 1 motorista, 4 coletores e 1 auxiliar de campo.</t>
  </si>
  <si>
    <t>Motorista</t>
  </si>
  <si>
    <t>Coletores</t>
  </si>
  <si>
    <t>PERÍODO DIURNO</t>
  </si>
  <si>
    <t>m³ (*)</t>
  </si>
  <si>
    <t>01) MÃO DE OBRA</t>
  </si>
  <si>
    <t xml:space="preserve">A) SALÁRIO </t>
  </si>
  <si>
    <t>QUANTIDADE</t>
  </si>
  <si>
    <t>CUSTO UNITÁRIO</t>
  </si>
  <si>
    <t>CUSTO TOTAL</t>
  </si>
  <si>
    <t>B) INSALUBRIDADE</t>
  </si>
  <si>
    <t>COLETORES (40% do SM)</t>
  </si>
  <si>
    <t>SUBTOTAL A + B:</t>
  </si>
  <si>
    <t>C) LEIS SOCIAIS</t>
  </si>
  <si>
    <t>ENCARGOS SOCIAIS</t>
  </si>
  <si>
    <t>MOTORISTA</t>
  </si>
  <si>
    <t>COLETORES</t>
  </si>
  <si>
    <t>D) CAFÉ DA MANHÃ - 10761 ORSE</t>
  </si>
  <si>
    <t>E) ALIMENTAÇÃO MENSALISTA -  40862 SINAPI/AL</t>
  </si>
  <si>
    <t>R$ 4,50 x 26 dias = R$ 117,00</t>
  </si>
  <si>
    <t>FONTE</t>
  </si>
  <si>
    <t>DESCRIÇÃO</t>
  </si>
  <si>
    <t>SINAPI</t>
  </si>
  <si>
    <t>SINAPI AL: 03/2020 desonerado</t>
  </si>
  <si>
    <t>ORSE 02/2021</t>
  </si>
  <si>
    <t>SUBTOTAL A + B + C mensal:</t>
  </si>
  <si>
    <t>SUBTOTAL A + B + C para 12 meses:</t>
  </si>
  <si>
    <t>SUBTOTAL D + E mensal:</t>
  </si>
  <si>
    <t>SUBTOTAL D + E para 12 meses:</t>
  </si>
  <si>
    <t>TOTAL MENSAL ITEM 1</t>
  </si>
  <si>
    <t>CCT nº AL000031.2021 do SINDLIMP AL - confira a autenticidade no http://www3.mte.gov.br/sistemas/mediador/</t>
  </si>
  <si>
    <t>CCT AL00031.2021</t>
  </si>
  <si>
    <t>02) OPERAÇÃO DA FROTA</t>
  </si>
  <si>
    <t>CUSTO FIXO</t>
  </si>
  <si>
    <t>A) DEPRECIAÇÃO: SERÁ CONSIDERADO 20% DO VALOR DO CHASSI E DA CAÇAMBA DURANTE A VIDA ÚTIL</t>
  </si>
  <si>
    <t>Dep = d x VN/12</t>
  </si>
  <si>
    <t>VN: valor equipamento</t>
  </si>
  <si>
    <t>d: coeficiente de depreciação</t>
  </si>
  <si>
    <t>d = (1 - VR/100)/VU</t>
  </si>
  <si>
    <t>VR: valor residual (20%)</t>
  </si>
  <si>
    <t>VU: vida útil (4 anos)</t>
  </si>
  <si>
    <t>Número de basculantes</t>
  </si>
  <si>
    <t>Valor dos chassis</t>
  </si>
  <si>
    <t>Valor do equipamento</t>
  </si>
  <si>
    <t>Vida útil do equipamento</t>
  </si>
  <si>
    <t>Coef. de depreciação do equipamento</t>
  </si>
  <si>
    <t>Depreciação mensal 1 equipamento</t>
  </si>
  <si>
    <t>Depreciação mensal total</t>
  </si>
  <si>
    <t>und</t>
  </si>
  <si>
    <t>R$</t>
  </si>
  <si>
    <t>anos</t>
  </si>
  <si>
    <t>mês</t>
  </si>
  <si>
    <t>Custo mensal - A</t>
  </si>
  <si>
    <t>Custo do período do contrato</t>
  </si>
  <si>
    <t>R$/mês</t>
  </si>
  <si>
    <t>R$/ano</t>
  </si>
  <si>
    <t>B) REMUNERAÇÃO DO CAPITAL INVESTIDO</t>
  </si>
  <si>
    <t>RC = [(VU + 1) x VN/(2xVU) x I]/12</t>
  </si>
  <si>
    <t>i = taxa SELIC 2% a.a.</t>
  </si>
  <si>
    <t>Copom de 09/12/21020</t>
  </si>
  <si>
    <t>Custo mensal - B</t>
  </si>
  <si>
    <t>Peso específico aparente</t>
  </si>
  <si>
    <t>Domiciliar</t>
  </si>
  <si>
    <t>Inerte</t>
  </si>
  <si>
    <t>kg/m³</t>
  </si>
  <si>
    <t>t</t>
  </si>
  <si>
    <t>t/dia</t>
  </si>
  <si>
    <t>t/mês</t>
  </si>
  <si>
    <t>t/m³</t>
  </si>
  <si>
    <t>t        ou</t>
  </si>
  <si>
    <t>kg/m³  ou</t>
  </si>
  <si>
    <t>m³/veículo/dia</t>
  </si>
  <si>
    <t>m³/dia</t>
  </si>
  <si>
    <t>nº de veículo adotado</t>
  </si>
  <si>
    <t>MEMORIAL DE CÁLCULO</t>
  </si>
  <si>
    <t>UNIDADE</t>
  </si>
  <si>
    <t>DADOS ADMISSÍVEIS</t>
  </si>
  <si>
    <t>Estimativa IBGE da população de Arapiraca</t>
  </si>
  <si>
    <t>habitantes</t>
  </si>
  <si>
    <t>kg/hab./dia</t>
  </si>
  <si>
    <t>Geração de resíduo diário</t>
  </si>
  <si>
    <t>Geração de resíduo mensal</t>
  </si>
  <si>
    <t>%</t>
  </si>
  <si>
    <t>Geração de resíduo per capita (*)</t>
  </si>
  <si>
    <t>Geração de resíduos sólidos urbanos per capita (*)</t>
  </si>
  <si>
    <t>Geração de resíduos sólidos urbanos mensal</t>
  </si>
  <si>
    <t>(*) dados obtidos através do Plano Intermunicipal de Gestão Integrada de Resíduos Sólidos Região Agreste (2016), SEMARH Alagoas</t>
  </si>
  <si>
    <t>Estimativa de geração de resíduos sólidos para a cidade de Arapiraca/AL</t>
  </si>
  <si>
    <t>COMPOSIÇÃO DE CUSTO OPERACIONAL</t>
  </si>
  <si>
    <t>COLETA E TRANSPORTE DE RESÍDUOS SÓLIDOS DOMICILIARES</t>
  </si>
  <si>
    <t>ITEM</t>
  </si>
  <si>
    <t>PREÇO TOTAL</t>
  </si>
  <si>
    <t>PREÇO UNITÁRIO</t>
  </si>
  <si>
    <t>UND</t>
  </si>
  <si>
    <t>ESPECIFICAÇÃO</t>
  </si>
  <si>
    <t>Mão de Obra</t>
  </si>
  <si>
    <t>Total mão de obra</t>
  </si>
  <si>
    <t>Equipamentos</t>
  </si>
  <si>
    <t>Caminhão compactador</t>
  </si>
  <si>
    <t>Caminhão compactador reserva</t>
  </si>
  <si>
    <t>Picape</t>
  </si>
  <si>
    <t>Total equipamentos</t>
  </si>
  <si>
    <t>Total simples</t>
  </si>
  <si>
    <t>BDI</t>
  </si>
  <si>
    <t>Caminhão basculante</t>
  </si>
  <si>
    <t>MOTORISTA (40% do SM)</t>
  </si>
  <si>
    <t>viagens/turno</t>
  </si>
  <si>
    <t>Quantidade média mensal</t>
  </si>
  <si>
    <t>Dias no mês</t>
  </si>
  <si>
    <t>Quantidade média diária</t>
  </si>
  <si>
    <t>Dimensionamento de guarnição</t>
  </si>
  <si>
    <t>Carga de resíduo por viagem</t>
  </si>
  <si>
    <t>Capacidade de coleta/turno</t>
  </si>
  <si>
    <t>Dimensionamento de mão de obra com acréscimo de 20%</t>
  </si>
  <si>
    <t>Agente de limpeza</t>
  </si>
  <si>
    <t>Fiscal de turma</t>
  </si>
  <si>
    <t>Reserva</t>
  </si>
  <si>
    <t>Ajustado</t>
  </si>
  <si>
    <t>Custo da mão de obra</t>
  </si>
  <si>
    <t>Uniforme e EPIs para motorista e fiscal de turma</t>
  </si>
  <si>
    <t>Descrição</t>
  </si>
  <si>
    <t>Qtd/ano</t>
  </si>
  <si>
    <t>Unitário</t>
  </si>
  <si>
    <t>Total</t>
  </si>
  <si>
    <t>Camisa</t>
  </si>
  <si>
    <t>Calça</t>
  </si>
  <si>
    <t>Boné</t>
  </si>
  <si>
    <t>Custo anual</t>
  </si>
  <si>
    <t>Custo mensal</t>
  </si>
  <si>
    <t>Uniforme e EPIs para agente de limpeza</t>
  </si>
  <si>
    <t>Colete reflexivo</t>
  </si>
  <si>
    <t>Ponderação do adicional noturno</t>
  </si>
  <si>
    <t>Será considerado como adicional noturno de 20% do valor da hora normal, ponderado conforme distribuição dos turnos de trabalho</t>
  </si>
  <si>
    <t>Guarnição diurna</t>
  </si>
  <si>
    <t>Guarnição noturna</t>
  </si>
  <si>
    <t>Cálculo do adicional</t>
  </si>
  <si>
    <t>Salário mensal SINDLIMP</t>
  </si>
  <si>
    <t>Insalubridade</t>
  </si>
  <si>
    <t>Hora extra feriado</t>
  </si>
  <si>
    <t>Adicional noturno</t>
  </si>
  <si>
    <t>Encargos sociais SINDLIMP</t>
  </si>
  <si>
    <t>Salário mensal com encargos</t>
  </si>
  <si>
    <t>Vale cesta</t>
  </si>
  <si>
    <t>Uniforme</t>
  </si>
  <si>
    <t>Custo mensal unitário</t>
  </si>
  <si>
    <t>Vale transporte SINAPI 40861</t>
  </si>
  <si>
    <t>Exames SINAPI 40863</t>
  </si>
  <si>
    <t>Seguro de vida SINAPI 40864</t>
  </si>
  <si>
    <t>Salário mensal SINAPI 41038</t>
  </si>
  <si>
    <t>Custo mensal com mão de obra</t>
  </si>
  <si>
    <t>Custo com equipamentos</t>
  </si>
  <si>
    <t>Caminhão compactador de 15 m³</t>
  </si>
  <si>
    <t>Quantidade necessária de veículos</t>
  </si>
  <si>
    <t>Reserva técnica (20%)</t>
  </si>
  <si>
    <t>Total de veículos</t>
  </si>
  <si>
    <t>km/dia/veículo</t>
  </si>
  <si>
    <t>km</t>
  </si>
  <si>
    <t>Consumo de combustível</t>
  </si>
  <si>
    <t>km/litro</t>
  </si>
  <si>
    <t>Valor mensal</t>
  </si>
  <si>
    <t>Quantidade</t>
  </si>
  <si>
    <t>Vida útil</t>
  </si>
  <si>
    <t>COMPOSIÇÕES DE PREÇOS DE EQUIPAMENTOS</t>
  </si>
  <si>
    <t>1. Cálculo do preço do veículo</t>
  </si>
  <si>
    <t>Modelo do veículo utilizado para obtenção do custo</t>
  </si>
  <si>
    <t>Volkswagen 19-39C</t>
  </si>
  <si>
    <t>Valor do caminhão novo (cavalo mecânico)</t>
  </si>
  <si>
    <t>Valor da caçamba compactadora (35% do cavalo mecânico)</t>
  </si>
  <si>
    <t>Valor do caminhão compactador completor</t>
  </si>
  <si>
    <t>2. Cálculo da depreciação</t>
  </si>
  <si>
    <t>3. Remuneração do capital</t>
  </si>
  <si>
    <t>Remuneração do capital</t>
  </si>
  <si>
    <t>4. Cálculo do consumo de combustível</t>
  </si>
  <si>
    <t>Dias trabalhados no mês</t>
  </si>
  <si>
    <t>Preço do combustível</t>
  </si>
  <si>
    <t>Distância média percorrida/turno</t>
  </si>
  <si>
    <t>Nº de turnos trabalhados</t>
  </si>
  <si>
    <t>turnos</t>
  </si>
  <si>
    <t>Custo do consumo mensal</t>
  </si>
  <si>
    <t>5. Cálculo do custo dos filtros/lubrificantes</t>
  </si>
  <si>
    <t>Considerar 10% do valor gasto com combustível</t>
  </si>
  <si>
    <t>6. Cálculo do custo de manutenção</t>
  </si>
  <si>
    <t>Custo de manutenção durante a vida útil</t>
  </si>
  <si>
    <t>Custo do equipamento</t>
  </si>
  <si>
    <t>Custo mensal de manutenção</t>
  </si>
  <si>
    <t>7. Licenciamento e seguros</t>
  </si>
  <si>
    <t>IPVA</t>
  </si>
  <si>
    <t>Seguro</t>
  </si>
  <si>
    <t>Custo do chassi</t>
  </si>
  <si>
    <t xml:space="preserve">Custo mensal </t>
  </si>
  <si>
    <t>8. Pneus</t>
  </si>
  <si>
    <t>Quantidade de pneus no ano</t>
  </si>
  <si>
    <t>Custo por pneu (275/80R22.5)</t>
  </si>
  <si>
    <t>Custo total com pneus/mês</t>
  </si>
  <si>
    <t>9. Custo de lavagem</t>
  </si>
  <si>
    <t>Preço por lavagem</t>
  </si>
  <si>
    <t>Quantidade de lavagem/veículo/mês</t>
  </si>
  <si>
    <t>Custo do compactador por mês</t>
  </si>
  <si>
    <t>Custo do compactador reserva por mês</t>
  </si>
  <si>
    <t>Calçado de segurança - SINAPI 12893</t>
  </si>
  <si>
    <t>Capa de chuva - ORSE 10597</t>
  </si>
  <si>
    <t>Luva de raspa - SINAPI 12892</t>
  </si>
  <si>
    <t>Preço ANP abril/2021</t>
  </si>
  <si>
    <t>Nº médio de viagens por turno</t>
  </si>
  <si>
    <t>Nº de veículos diurno</t>
  </si>
  <si>
    <t>Nº de veículos noturno</t>
  </si>
  <si>
    <t>Constituição da guarnição unitária</t>
  </si>
  <si>
    <t>Função</t>
  </si>
  <si>
    <t>Custo unitário</t>
  </si>
  <si>
    <t>Custo total</t>
  </si>
  <si>
    <t>Total mão de obra com EPIs/mês</t>
  </si>
  <si>
    <t>Número de equipamentos</t>
  </si>
  <si>
    <t>Valor da picape</t>
  </si>
  <si>
    <t>Custo por pneu</t>
  </si>
  <si>
    <t>Custo da picape por mês</t>
  </si>
  <si>
    <t>Preço por tonelada</t>
  </si>
  <si>
    <t>Preço por tonelada:</t>
  </si>
  <si>
    <t>Custo do caminhão basculante reserva por mês</t>
  </si>
  <si>
    <t>COLETA MECANIZADA E TRANSPORTE DE RESÍDUOS SÓLIDOS INERTES</t>
  </si>
  <si>
    <t>Uniforme e EPIs para motorista</t>
  </si>
  <si>
    <t>Custo mensal por veículo</t>
  </si>
  <si>
    <t>Custo mensal por veículo reserva</t>
  </si>
  <si>
    <t>Custo total mensal com veículos</t>
  </si>
  <si>
    <t>Custo total mensal com veículo reserva</t>
  </si>
  <si>
    <t>Custo total com caminhão compactador/mês</t>
  </si>
  <si>
    <t>COLETA MANUAL E TRANSPORTE DE RESÍDUOS SÓLIDOS INERTES</t>
  </si>
  <si>
    <t>Custo total com picape/mês</t>
  </si>
  <si>
    <t>Custo total mensal com picape</t>
  </si>
  <si>
    <t>Custo mensal por picape</t>
  </si>
  <si>
    <t>Custo total equipamentos/mês</t>
  </si>
  <si>
    <t>Custo final mensal</t>
  </si>
  <si>
    <t>Mão de obra</t>
  </si>
  <si>
    <t>Custo final sem BDI</t>
  </si>
  <si>
    <t>Custo por tonelada sem BDI</t>
  </si>
  <si>
    <t>Caminhão reserva</t>
  </si>
  <si>
    <t>SINAPI 5940: PÁ CARREGADEIRA SOBRE RODAS, POTÊNCIA LÍQUIDA 128 HP, CAPACIDADE DA CAÇAMBA 1,7 A 2,8 M3, PESO OPERACIONAL 11632 KG - CHP DIURNO. AF_06/2014</t>
  </si>
  <si>
    <t>Quantidade necessária de equipamento</t>
  </si>
  <si>
    <t>Custo por hora</t>
  </si>
  <si>
    <t>hr/dia</t>
  </si>
  <si>
    <t>Ociosidade</t>
  </si>
  <si>
    <t>Horas por mês</t>
  </si>
  <si>
    <t>Custo total da operação</t>
  </si>
  <si>
    <t>Extensão média mensal</t>
  </si>
  <si>
    <t>Dimensionamento de mão de obra</t>
  </si>
  <si>
    <t>Nº de varredores por dia</t>
  </si>
  <si>
    <t>(*): valor obtido do Manual de orientações para análise dos serviços de limpeza urbana, TCM-GO</t>
  </si>
  <si>
    <t>Rendimento por varredor (*)</t>
  </si>
  <si>
    <t>Constituição da equipe</t>
  </si>
  <si>
    <t>Moto</t>
  </si>
  <si>
    <t>Custo com ferramentas mensal</t>
  </si>
  <si>
    <t>Saco plástico</t>
  </si>
  <si>
    <t>Valor do veículo</t>
  </si>
  <si>
    <t>Custo por pneu (80/100-18)</t>
  </si>
  <si>
    <t>Custo com veículo da fiscalização</t>
  </si>
  <si>
    <t>Custo total mensal com veículo</t>
  </si>
  <si>
    <t>Custo total com veículo/mês</t>
  </si>
  <si>
    <t>Micro-ônibus</t>
  </si>
  <si>
    <t>Custo do micro-ônibus</t>
  </si>
  <si>
    <t>Preço por km</t>
  </si>
  <si>
    <t>VARRIÇÃO MANUAL DE VIAS E LOGRADOUROS PÚBLICOS</t>
  </si>
  <si>
    <t>Ferramentas</t>
  </si>
  <si>
    <t>Valor total anual</t>
  </si>
  <si>
    <t>Valor total mensal</t>
  </si>
  <si>
    <t>Preço por km:</t>
  </si>
  <si>
    <t>equipes</t>
  </si>
  <si>
    <t>Agentes de limpeza por equipe</t>
  </si>
  <si>
    <t>pessoas</t>
  </si>
  <si>
    <t>Fiscal por equipe</t>
  </si>
  <si>
    <t>pessoa</t>
  </si>
  <si>
    <t>Enxada SINAPI 38403</t>
  </si>
  <si>
    <t>Custo por equipe sem BDI</t>
  </si>
  <si>
    <t>Preço por equipe</t>
  </si>
  <si>
    <t>Dimensionamento de mão de obra com acréscimo de 10%</t>
  </si>
  <si>
    <t>EQUIPE PADRÃO PARA SERVIÇOS DIVERSOS</t>
  </si>
  <si>
    <t>equipe</t>
  </si>
  <si>
    <t>Motorista por equipe</t>
  </si>
  <si>
    <t>Foice SINAPI 2714</t>
  </si>
  <si>
    <t>Caminhão carroceria</t>
  </si>
  <si>
    <t>Valor da carroceria (35% do cavalo mecânico)</t>
  </si>
  <si>
    <t>Valor do caminhão carroceria completo</t>
  </si>
  <si>
    <t/>
  </si>
  <si>
    <t>Custo total com caminhão carroceria/mês</t>
  </si>
  <si>
    <t>PODA, COLETA E TRANSPORTE DE RESÍDUOS DE PODAÇÃO</t>
  </si>
  <si>
    <t>PLANILHA ORÇAMENTÁRIA</t>
  </si>
  <si>
    <t>Objeto: Serviços de limpeza urbana e manejo de resíduos sólidos no Município de Arapiraca</t>
  </si>
  <si>
    <t>Com desoneração</t>
  </si>
  <si>
    <t>Encargos sociais: 84,83%</t>
  </si>
  <si>
    <t>Data base: Março/2021</t>
  </si>
  <si>
    <t>SINAPI 03/2021</t>
  </si>
  <si>
    <t>ton/mês</t>
  </si>
  <si>
    <t>equipe/mês</t>
  </si>
  <si>
    <t>QUANTIDADE MENSAL</t>
  </si>
  <si>
    <t>PREÇO MENSAL</t>
  </si>
  <si>
    <t>PRAZO CONTRATUAL</t>
  </si>
  <si>
    <t>VALOR MENSAL</t>
  </si>
  <si>
    <t>12 meses</t>
  </si>
  <si>
    <t>CURVA ABC</t>
  </si>
  <si>
    <t>% acumulado</t>
  </si>
  <si>
    <t>VALOR TOTAL</t>
  </si>
  <si>
    <t>Avanço mensal</t>
  </si>
  <si>
    <t>CRONOGRAMA FÍSICO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</si>
  <si>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</si>
  <si>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</si>
  <si>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</si>
  <si>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</si>
  <si>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</si>
  <si>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</si>
  <si>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</si>
  <si>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</si>
  <si>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</si>
  <si>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</si>
  <si>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</si>
  <si>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</si>
  <si>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COMPOSIÇÃO DE CUSTOS</t>
  </si>
  <si>
    <t>SINAPI 03/2021           ORSE 02/2021</t>
  </si>
  <si>
    <t>SINAPI 03/2021 ORSE 02/2021</t>
  </si>
  <si>
    <t>Sem desoneração</t>
  </si>
  <si>
    <t xml:space="preserve">Dimensionamento de mão de obra </t>
  </si>
  <si>
    <t>COMPOSIÇÃO DO BDI</t>
  </si>
  <si>
    <t>COMPOSIÇÃO DO BDI REFERÊNCIA</t>
  </si>
  <si>
    <t>Serviço/mão de obra, material e equipamentos</t>
  </si>
  <si>
    <t>TAXAS</t>
  </si>
  <si>
    <t>Risco (R)</t>
  </si>
  <si>
    <t>Despesas financeiras (DF)</t>
  </si>
  <si>
    <t>Administração central (AC)</t>
  </si>
  <si>
    <t>Garantias (G)</t>
  </si>
  <si>
    <t>Seguro (S)</t>
  </si>
  <si>
    <t>Lucro (L)</t>
  </si>
  <si>
    <t>Tributos (ISS, CONFINS E PIS) (I)</t>
  </si>
  <si>
    <t>Total BDI (fórmula TCU): BDI = {[(1 + AC+S+R+G) * (1 + DF)*(1 + L)] / (1 - I)} - 1</t>
  </si>
  <si>
    <t xml:space="preserve">   COFINS</t>
  </si>
  <si>
    <t xml:space="preserve">   PIS</t>
  </si>
  <si>
    <t xml:space="preserve">   ISS Arapiraca/AL</t>
  </si>
  <si>
    <t>REFERÊNCIA DE INSUMOS</t>
  </si>
  <si>
    <t>VALOR</t>
  </si>
  <si>
    <t>REFERÊNCIA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</si>
  <si>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</si>
  <si>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</si>
  <si>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</si>
  <si>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</si>
  <si>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</si>
  <si>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</si>
  <si>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</si>
  <si>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</si>
  <si>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</si>
  <si>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</si>
  <si>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Calçado de segurança</t>
  </si>
  <si>
    <t>Capa de chuva</t>
  </si>
  <si>
    <t>Luva de raspa</t>
  </si>
  <si>
    <t>Exames</t>
  </si>
  <si>
    <t>Seguro de vida</t>
  </si>
  <si>
    <t>Vale transporte</t>
  </si>
  <si>
    <t>i11</t>
  </si>
  <si>
    <t>Gasolina</t>
  </si>
  <si>
    <t>Diesel</t>
  </si>
  <si>
    <t>SINAPI 12893 - mar/2021</t>
  </si>
  <si>
    <t>ORSE 10597 - fev/2021</t>
  </si>
  <si>
    <t>SINAPI 12892 - mar/2021</t>
  </si>
  <si>
    <t>IOPES 820104 - fev/2021</t>
  </si>
  <si>
    <t>IOPES 820113 - fev/2021</t>
  </si>
  <si>
    <t>Uniforme BRIM (calça e camisa)</t>
  </si>
  <si>
    <t>Carrinho coletor</t>
  </si>
  <si>
    <t>i12</t>
  </si>
  <si>
    <t>i13</t>
  </si>
  <si>
    <t>i14</t>
  </si>
  <si>
    <t>i15</t>
  </si>
  <si>
    <t>i16</t>
  </si>
  <si>
    <t>Vassoura</t>
  </si>
  <si>
    <t>Pá</t>
  </si>
  <si>
    <t>l</t>
  </si>
  <si>
    <t>Roçadeira costal</t>
  </si>
  <si>
    <t>Enxada</t>
  </si>
  <si>
    <t>Foice</t>
  </si>
  <si>
    <t>SINAPE 2714 - mar/2021</t>
  </si>
  <si>
    <t>SINAPI 38403 - mar/2021</t>
  </si>
  <si>
    <t>ORSE 10788 - fev/2021</t>
  </si>
  <si>
    <t>SEINFRA 027 I1842</t>
  </si>
  <si>
    <t>SINAPI 2711 - mar/2021</t>
  </si>
  <si>
    <t>SINAPI 38400 - mar/2021</t>
  </si>
  <si>
    <t>preço médio ANP - abr/2021</t>
  </si>
  <si>
    <t>SINAPI 40863 - mar/2021</t>
  </si>
  <si>
    <t>SINAPI 40864 - mar/2021</t>
  </si>
  <si>
    <t>SINAPI 40861 - mar/2021</t>
  </si>
  <si>
    <t>SUDECAP 31.40.70</t>
  </si>
  <si>
    <t>i17</t>
  </si>
  <si>
    <t>i18</t>
  </si>
  <si>
    <t>i19</t>
  </si>
  <si>
    <t>Uniforme Brim (calça e camisa) - i1</t>
  </si>
  <si>
    <t>Boné - i2</t>
  </si>
  <si>
    <t>Calçado de segurança - i3</t>
  </si>
  <si>
    <t>Capa de chuva - i4</t>
  </si>
  <si>
    <t>Colete reflexivo - i5</t>
  </si>
  <si>
    <t>Luva de raspa - i6</t>
  </si>
  <si>
    <t>Exames - i7</t>
  </si>
  <si>
    <t>SINDLIMP AL 2021</t>
  </si>
  <si>
    <t>Seguro de vida - i8</t>
  </si>
  <si>
    <t>Vale cesta - i19</t>
  </si>
  <si>
    <t>Vale transporte - i9</t>
  </si>
  <si>
    <t>Salário mensal SINAPI 41038 mar/2021</t>
  </si>
  <si>
    <t>Carrinho coletor - i12</t>
  </si>
  <si>
    <t>Vassoura - i13</t>
  </si>
  <si>
    <t>Pá - i14</t>
  </si>
  <si>
    <t>Saco plástico - i15</t>
  </si>
  <si>
    <t>Enxada - i17</t>
  </si>
  <si>
    <t>SUDECAP 31.42.17</t>
  </si>
  <si>
    <t xml:space="preserve">Rastelo </t>
  </si>
  <si>
    <t>i20</t>
  </si>
  <si>
    <t>Rastelo - i20</t>
  </si>
  <si>
    <t>REFERÊNCIA DE SALÁRIOS</t>
  </si>
  <si>
    <t>S1</t>
  </si>
  <si>
    <t>S2</t>
  </si>
  <si>
    <t>S3</t>
  </si>
  <si>
    <t>CCT SINDLIMP AL00031/2021</t>
  </si>
  <si>
    <t>SINAPI41038 - mar/2021</t>
  </si>
  <si>
    <t>Caminhão poliguindaste</t>
  </si>
  <si>
    <t>Valor do poliguindaste (35% do cavalo mecânico)</t>
  </si>
  <si>
    <t>Custo do poliguindaste por mês</t>
  </si>
  <si>
    <t>Poliguindaste</t>
  </si>
  <si>
    <t>Custo mensal por poliguindaste</t>
  </si>
  <si>
    <t>Custo total mensal com poliguindaste</t>
  </si>
  <si>
    <t>Custo total com poliguindaste/mês</t>
  </si>
  <si>
    <t>Caçamba estacionária</t>
  </si>
  <si>
    <t>Outros custos</t>
  </si>
  <si>
    <t>Caçamba estacionária 5m³</t>
  </si>
  <si>
    <t>Custo total mensal</t>
  </si>
  <si>
    <t>Custo mensal - FDE 8.01.02 ref 01/2021</t>
  </si>
  <si>
    <t>Total outros custos</t>
  </si>
  <si>
    <t>4.1 Cálculo do consumo de combustível para ceoleta de resíduos inerte mecanizada</t>
  </si>
  <si>
    <t>4.2 Cálculo do consumo de combustível para ceoleta de resíduos inerte manual</t>
  </si>
  <si>
    <t xml:space="preserve">Custo do caminhão basculante por mês para coleta mecanizada de resíduos sólidos inertes </t>
  </si>
  <si>
    <t xml:space="preserve">Custo do caminhão basculante por mês para coleta manual de resíduos sólidos inertes </t>
  </si>
  <si>
    <t>Motosserra portátil SINAPI 13955</t>
  </si>
  <si>
    <t>Motosserra portátil</t>
  </si>
  <si>
    <t>i21</t>
  </si>
  <si>
    <t>SINAPI 13955 - mar/21</t>
  </si>
  <si>
    <t>Tesoura para poda de árvore - i22</t>
  </si>
  <si>
    <t>i22</t>
  </si>
  <si>
    <t>Tesoura para poda de árvore</t>
  </si>
  <si>
    <t>SBC 38014</t>
  </si>
  <si>
    <t>Pá carregadeira com operador</t>
  </si>
  <si>
    <t>Nº médio de viagens por dia</t>
  </si>
  <si>
    <t>SINAPI 10559 - mar/2021</t>
  </si>
  <si>
    <t>Roçadeira costal - i16</t>
  </si>
  <si>
    <t>Valor total anual por equipe</t>
  </si>
  <si>
    <t>Valor total mensal por equipe</t>
  </si>
  <si>
    <t>Valor total mensal para 6 equipes</t>
  </si>
  <si>
    <t>Uniforme e EPIs para fiscal de turma</t>
  </si>
  <si>
    <t>Carrinho coletor de lixo</t>
  </si>
  <si>
    <t>Custo do caminhão carroceria por mês</t>
  </si>
  <si>
    <t>Valor da caçamba  (35% do cavalo mecânico)</t>
  </si>
  <si>
    <t>Valor do caminhão basculante</t>
  </si>
  <si>
    <t>Valor do caminhão poliguindaste</t>
  </si>
  <si>
    <t>Valor do caminhão compactador completo</t>
  </si>
  <si>
    <t>Custo da moto por mês</t>
  </si>
  <si>
    <t>Maria Caroline Souza Valeriano
Engenheira Civil
CREA AL 0218751761</t>
  </si>
  <si>
    <t>Custo com equipamentos mensal</t>
  </si>
  <si>
    <t>SINAPI 5678 RETROESCAVADEIRA SOBRE RODAS COM CARREGADEIRA, TRAÇÃO 4X4, POTÊNCIA LÍQ. 88 HP, CAÇAMBA CARREG. CAP. MÍN. 1 M3, CAÇAMBA RETRO CAP. 0,26 M3, PESO OPERACIONAL MÍN. 6.674 KG, PROFUNDIDADE ESCAVAÇÃO MÁX. 4,37 M - CHP DIURNO. AF_06/2014</t>
  </si>
  <si>
    <t>Total ferramentas</t>
  </si>
  <si>
    <t>Modelo do veículo utilizado para obtenção do custo:</t>
  </si>
  <si>
    <t>menor valor dos modelos ao final</t>
  </si>
  <si>
    <t>BDI: 30,00%</t>
  </si>
  <si>
    <t>Custo total com caminhão basculante/mês</t>
  </si>
  <si>
    <t>Valor total anual por agente</t>
  </si>
  <si>
    <t>Valor total mensal por agente</t>
  </si>
  <si>
    <t>Valor total mensal equipe</t>
  </si>
  <si>
    <t>Veículos</t>
  </si>
  <si>
    <t>Custo com veículo para transporte</t>
  </si>
  <si>
    <t>Ônibus</t>
  </si>
  <si>
    <t>(considerando distanciamento social)</t>
  </si>
  <si>
    <t>ENCARGOS SOCIAIS: incidente sobre o valor da remuneração + valor da remuneração técnica</t>
  </si>
  <si>
    <t>GRUPO A</t>
  </si>
  <si>
    <t>GRUPO B</t>
  </si>
  <si>
    <t>GRUPO C</t>
  </si>
  <si>
    <t>GRUPO D</t>
  </si>
  <si>
    <t>INSS</t>
  </si>
  <si>
    <t>SESI OU SESC</t>
  </si>
  <si>
    <t>SENAI OU SENAC</t>
  </si>
  <si>
    <t>INCRA</t>
  </si>
  <si>
    <t>FGTS</t>
  </si>
  <si>
    <t>SEGURO ACIDENTE DE TRABALHO/SAT/INSS</t>
  </si>
  <si>
    <t>SEBRAE</t>
  </si>
  <si>
    <t>SALÁRIO EDUCAÇÃO</t>
  </si>
  <si>
    <t>FÉRIAS</t>
  </si>
  <si>
    <t>AUXÍLIO DOENÇA</t>
  </si>
  <si>
    <t>LICENÇA PATERNIDADE/MATERNIDADE</t>
  </si>
  <si>
    <t>FALTAS LEGAIS</t>
  </si>
  <si>
    <t>ACIDENTE DE TRABALHO</t>
  </si>
  <si>
    <t>AVISO PRÉVIO</t>
  </si>
  <si>
    <t>13º SALÁRIO</t>
  </si>
  <si>
    <t>AVISO PRÉVIO INDENIZADO</t>
  </si>
  <si>
    <t>INDENIZAÇÃO ADICIONAL</t>
  </si>
  <si>
    <t>INDENIZAÇÃO (RESCISÕES SEM JUSTA CAUSA)</t>
  </si>
  <si>
    <t>INCIDÊNCIA DOS ENCARGOS DO GRUPO A SOBRE O B</t>
  </si>
  <si>
    <t>VALOR DOS ENCARGOS SOCIAIS</t>
  </si>
  <si>
    <t>FONTE: CONVENÇÃO COLETIVA 2021/2021 AL000031/2021 SINDLIMP/AL</t>
  </si>
  <si>
    <t>Retroescavadeira com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</si>
</sst>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4">
    <xf numFmtId="0" fontId="0" fillId="0" borderId="0" xfId="0"/>
    <xf numFmtId="0" fontId="0" fillId="0" borderId="2" xfId="0" applyBorder="1"/>
    <xf numFmtId="0" fontId="0" fillId="0" borderId="1" xfId="0" applyBorder="1"/>
    <xf numFmtId="0" fontId="2" fillId="0" borderId="0" xfId="0" applyFont="1"/>
    <xf numFmtId="9" fontId="0" fillId="0" borderId="1" xfId="3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3" fontId="0" fillId="0" borderId="0" xfId="1" applyFont="1"/>
    <xf numFmtId="43" fontId="0" fillId="0" borderId="1" xfId="1" applyFont="1" applyBorder="1"/>
    <xf numFmtId="43" fontId="0" fillId="0" borderId="13" xfId="1" applyFont="1" applyBorder="1"/>
    <xf numFmtId="0" fontId="0" fillId="0" borderId="1" xfId="0" applyBorder="1" applyAlignment="1">
      <alignment horizontal="center"/>
    </xf>
    <xf numFmtId="0" fontId="2" fillId="4" borderId="0" xfId="0" applyFont="1" applyFill="1" applyAlignment="1">
      <alignment horizontal="center"/>
    </xf>
    <xf numFmtId="0" fontId="3" fillId="0" borderId="0" xfId="0" applyFont="1"/>
    <xf numFmtId="0" fontId="0" fillId="3" borderId="0" xfId="0" applyFill="1"/>
    <xf numFmtId="0" fontId="0" fillId="3" borderId="1" xfId="0" applyFill="1" applyBorder="1"/>
    <xf numFmtId="0" fontId="2" fillId="3" borderId="0" xfId="0" applyFont="1" applyFill="1"/>
    <xf numFmtId="43" fontId="0" fillId="0" borderId="1" xfId="0" applyNumberFormat="1" applyBorder="1"/>
    <xf numFmtId="43" fontId="0" fillId="0" borderId="0" xfId="0" applyNumberFormat="1"/>
    <xf numFmtId="0" fontId="0" fillId="7" borderId="1" xfId="0" applyFill="1" applyBorder="1"/>
    <xf numFmtId="43" fontId="0" fillId="7" borderId="1" xfId="1" applyFont="1" applyFill="1" applyBorder="1"/>
    <xf numFmtId="0" fontId="4" fillId="0" borderId="0" xfId="0" applyFont="1"/>
    <xf numFmtId="43" fontId="2" fillId="0" borderId="1" xfId="1" applyFont="1" applyBorder="1"/>
    <xf numFmtId="43" fontId="2" fillId="3" borderId="1" xfId="1" applyFont="1" applyFill="1" applyBorder="1"/>
    <xf numFmtId="0" fontId="0" fillId="0" borderId="0" xfId="0" applyFill="1"/>
    <xf numFmtId="0" fontId="0" fillId="0" borderId="1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" xfId="0" applyFill="1" applyBorder="1" applyAlignment="1">
      <alignment horizontal="center"/>
    </xf>
    <xf numFmtId="43" fontId="0" fillId="0" borderId="0" xfId="1" applyFont="1" applyFill="1" applyBorder="1"/>
    <xf numFmtId="0" fontId="2" fillId="0" borderId="0" xfId="0" applyFont="1" applyFill="1" applyBorder="1"/>
    <xf numFmtId="9" fontId="0" fillId="0" borderId="0" xfId="3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0" fillId="0" borderId="6" xfId="0" applyFill="1" applyBorder="1"/>
    <xf numFmtId="44" fontId="0" fillId="0" borderId="0" xfId="0" applyNumberFormat="1"/>
    <xf numFmtId="44" fontId="0" fillId="0" borderId="0" xfId="2" applyFont="1"/>
    <xf numFmtId="0" fontId="2" fillId="0" borderId="6" xfId="0" applyFont="1" applyFill="1" applyBorder="1"/>
    <xf numFmtId="43" fontId="2" fillId="0" borderId="0" xfId="1" applyFont="1" applyFill="1" applyBorder="1" applyAlignment="1">
      <alignment horizontal="center"/>
    </xf>
    <xf numFmtId="9" fontId="0" fillId="0" borderId="0" xfId="3" applyFont="1"/>
    <xf numFmtId="0" fontId="0" fillId="0" borderId="14" xfId="0" applyFill="1" applyBorder="1"/>
    <xf numFmtId="165" fontId="0" fillId="0" borderId="0" xfId="3" applyNumberFormat="1" applyFont="1"/>
    <xf numFmtId="10" fontId="0" fillId="0" borderId="0" xfId="3" applyNumberFormat="1" applyFont="1"/>
    <xf numFmtId="44" fontId="2" fillId="0" borderId="0" xfId="0" applyNumberFormat="1" applyFont="1"/>
    <xf numFmtId="44" fontId="2" fillId="0" borderId="0" xfId="2" applyFont="1" applyFill="1" applyBorder="1" applyAlignment="1">
      <alignment horizontal="center"/>
    </xf>
    <xf numFmtId="0" fontId="2" fillId="3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3" fontId="2" fillId="0" borderId="0" xfId="0" applyNumberFormat="1" applyFont="1" applyFill="1" applyBorder="1" applyAlignment="1">
      <alignment horizontal="center"/>
    </xf>
    <xf numFmtId="44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15" xfId="0" applyBorder="1"/>
    <xf numFmtId="10" fontId="0" fillId="0" borderId="0" xfId="0" applyNumberFormat="1" applyFill="1" applyBorder="1" applyAlignment="1">
      <alignment horizontal="center"/>
    </xf>
    <xf numFmtId="164" fontId="0" fillId="0" borderId="1" xfId="0" applyNumberFormat="1" applyBorder="1"/>
    <xf numFmtId="44" fontId="0" fillId="0" borderId="1" xfId="2" applyFont="1" applyBorder="1"/>
    <xf numFmtId="0" fontId="2" fillId="4" borderId="0" xfId="0" applyFont="1" applyFill="1"/>
    <xf numFmtId="44" fontId="2" fillId="4" borderId="0" xfId="0" applyNumberFormat="1" applyFont="1" applyFill="1"/>
    <xf numFmtId="44" fontId="2" fillId="0" borderId="1" xfId="2" applyFont="1" applyBorder="1"/>
    <xf numFmtId="10" fontId="0" fillId="0" borderId="1" xfId="3" applyNumberFormat="1" applyFont="1" applyBorder="1"/>
    <xf numFmtId="44" fontId="2" fillId="0" borderId="1" xfId="0" applyNumberFormat="1" applyFont="1" applyBorder="1"/>
    <xf numFmtId="0" fontId="2" fillId="9" borderId="1" xfId="0" applyFont="1" applyFill="1" applyBorder="1" applyAlignment="1">
      <alignment horizontal="center"/>
    </xf>
    <xf numFmtId="44" fontId="0" fillId="9" borderId="1" xfId="0" applyNumberFormat="1" applyFill="1" applyBorder="1"/>
    <xf numFmtId="44" fontId="2" fillId="9" borderId="1" xfId="0" applyNumberFormat="1" applyFont="1" applyFill="1" applyBorder="1"/>
    <xf numFmtId="44" fontId="2" fillId="3" borderId="1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2" fillId="9" borderId="0" xfId="0" applyFont="1" applyFill="1"/>
    <xf numFmtId="44" fontId="2" fillId="9" borderId="0" xfId="0" applyNumberFormat="1" applyFont="1" applyFill="1"/>
    <xf numFmtId="44" fontId="0" fillId="0" borderId="4" xfId="0" applyNumberFormat="1" applyBorder="1"/>
    <xf numFmtId="9" fontId="0" fillId="0" borderId="0" xfId="0" applyNumberFormat="1"/>
    <xf numFmtId="44" fontId="0" fillId="0" borderId="0" xfId="2" applyFont="1" applyBorder="1"/>
    <xf numFmtId="44" fontId="0" fillId="0" borderId="0" xfId="0" applyNumberFormat="1" applyBorder="1"/>
    <xf numFmtId="0" fontId="2" fillId="0" borderId="0" xfId="0" applyFont="1" applyFill="1" applyAlignment="1"/>
    <xf numFmtId="44" fontId="2" fillId="0" borderId="0" xfId="0" applyNumberFormat="1" applyFont="1" applyAlignment="1"/>
    <xf numFmtId="44" fontId="2" fillId="0" borderId="0" xfId="0" applyNumberFormat="1" applyFont="1" applyFill="1" applyBorder="1"/>
    <xf numFmtId="0" fontId="0" fillId="0" borderId="0" xfId="0" quotePrefix="1" applyAlignme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/>
    <xf numFmtId="0" fontId="0" fillId="0" borderId="5" xfId="0" applyFill="1" applyBorder="1"/>
    <xf numFmtId="0" fontId="2" fillId="0" borderId="9" xfId="0" applyFont="1" applyFill="1" applyBorder="1" applyAlignment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7" xfId="0" applyFill="1" applyBorder="1"/>
    <xf numFmtId="0" fontId="2" fillId="0" borderId="1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0" fillId="0" borderId="3" xfId="0" applyFont="1" applyFill="1" applyBorder="1" applyAlignment="1">
      <alignment horizontal="center" vertical="center"/>
    </xf>
    <xf numFmtId="43" fontId="0" fillId="0" borderId="3" xfId="0" applyNumberFormat="1" applyFont="1" applyFill="1" applyBorder="1" applyAlignment="1">
      <alignment horizontal="center"/>
    </xf>
    <xf numFmtId="43" fontId="0" fillId="0" borderId="3" xfId="1" applyFont="1" applyFill="1" applyBorder="1" applyAlignment="1"/>
    <xf numFmtId="44" fontId="0" fillId="0" borderId="3" xfId="0" applyNumberFormat="1" applyFill="1" applyBorder="1" applyAlignment="1">
      <alignment horizontal="center" vertical="center"/>
    </xf>
    <xf numFmtId="44" fontId="0" fillId="0" borderId="3" xfId="2" applyFont="1" applyFill="1" applyBorder="1" applyAlignment="1"/>
    <xf numFmtId="43" fontId="0" fillId="0" borderId="3" xfId="1" applyFont="1" applyFill="1" applyBorder="1" applyAlignment="1">
      <alignment horizontal="center"/>
    </xf>
    <xf numFmtId="0" fontId="0" fillId="0" borderId="0" xfId="0" quotePrefix="1" applyFill="1" applyBorder="1"/>
    <xf numFmtId="44" fontId="0" fillId="0" borderId="3" xfId="2" applyFont="1" applyFill="1" applyBorder="1" applyAlignment="1">
      <alignment horizontal="center"/>
    </xf>
    <xf numFmtId="44" fontId="2" fillId="4" borderId="3" xfId="2" applyFont="1" applyFill="1" applyBorder="1" applyAlignment="1">
      <alignment horizontal="center" vertical="center"/>
    </xf>
    <xf numFmtId="43" fontId="2" fillId="4" borderId="3" xfId="1" applyFont="1" applyFill="1" applyBorder="1" applyAlignment="1"/>
    <xf numFmtId="0" fontId="2" fillId="0" borderId="9" xfId="0" applyFont="1" applyBorder="1"/>
    <xf numFmtId="0" fontId="2" fillId="0" borderId="12" xfId="0" applyFont="1" applyBorder="1"/>
    <xf numFmtId="0" fontId="6" fillId="0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43" fontId="0" fillId="0" borderId="3" xfId="0" applyNumberFormat="1" applyFont="1" applyFill="1" applyBorder="1" applyAlignment="1">
      <alignment horizontal="center" vertical="center"/>
    </xf>
    <xf numFmtId="10" fontId="0" fillId="0" borderId="3" xfId="3" applyNumberFormat="1" applyFont="1" applyFill="1" applyBorder="1" applyAlignment="1">
      <alignment horizontal="center"/>
    </xf>
    <xf numFmtId="10" fontId="0" fillId="0" borderId="3" xfId="2" applyNumberFormat="1" applyFont="1" applyFill="1" applyBorder="1" applyAlignment="1">
      <alignment horizontal="center"/>
    </xf>
    <xf numFmtId="43" fontId="3" fillId="0" borderId="3" xfId="1" applyFont="1" applyFill="1" applyBorder="1" applyAlignment="1"/>
    <xf numFmtId="43" fontId="3" fillId="0" borderId="3" xfId="1" applyFont="1" applyFill="1" applyBorder="1" applyAlignment="1">
      <alignment horizontal="center"/>
    </xf>
    <xf numFmtId="10" fontId="0" fillId="0" borderId="3" xfId="3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44" fontId="0" fillId="0" borderId="3" xfId="0" applyNumberFormat="1" applyFill="1" applyBorder="1"/>
    <xf numFmtId="10" fontId="0" fillId="0" borderId="3" xfId="3" applyNumberFormat="1" applyFont="1" applyFill="1" applyBorder="1"/>
    <xf numFmtId="44" fontId="0" fillId="0" borderId="4" xfId="0" applyNumberFormat="1" applyFill="1" applyBorder="1" applyAlignment="1">
      <alignment horizontal="center" vertical="center"/>
    </xf>
    <xf numFmtId="10" fontId="0" fillId="0" borderId="4" xfId="3" applyNumberFormat="1" applyFont="1" applyFill="1" applyBorder="1" applyAlignment="1">
      <alignment horizontal="center" vertical="center"/>
    </xf>
    <xf numFmtId="44" fontId="0" fillId="0" borderId="4" xfId="0" applyNumberFormat="1" applyFill="1" applyBorder="1"/>
    <xf numFmtId="10" fontId="0" fillId="0" borderId="4" xfId="3" applyNumberFormat="1" applyFont="1" applyFill="1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/>
    </xf>
    <xf numFmtId="0" fontId="2" fillId="3" borderId="6" xfId="0" applyFont="1" applyFill="1" applyBorder="1" applyAlignment="1"/>
    <xf numFmtId="0" fontId="0" fillId="0" borderId="6" xfId="0" applyBorder="1"/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1" xfId="0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>
      <alignment horizontal="center"/>
    </xf>
    <xf numFmtId="44" fontId="2" fillId="0" borderId="0" xfId="2" applyFont="1" applyFill="1" applyBorder="1" applyAlignment="1">
      <alignment horizontal="center"/>
    </xf>
    <xf numFmtId="44" fontId="0" fillId="0" borderId="1" xfId="2" applyFont="1" applyFill="1" applyBorder="1" applyAlignment="1"/>
    <xf numFmtId="0" fontId="0" fillId="0" borderId="1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44" fontId="2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Border="1"/>
    <xf numFmtId="44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44" fontId="0" fillId="0" borderId="0" xfId="2" applyFont="1" applyFill="1" applyBorder="1" applyAlignment="1">
      <alignment horizontal="left"/>
    </xf>
    <xf numFmtId="44" fontId="0" fillId="0" borderId="0" xfId="2" applyFont="1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0" fontId="0" fillId="0" borderId="1" xfId="3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0" fontId="2" fillId="0" borderId="1" xfId="3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quotePrefix="1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0" fillId="0" borderId="10" xfId="0" quotePrefix="1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44" fontId="0" fillId="0" borderId="6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44" fontId="0" fillId="0" borderId="6" xfId="2" applyFont="1" applyFill="1" applyBorder="1" applyAlignment="1">
      <alignment horizontal="center" vertical="center"/>
    </xf>
    <xf numFmtId="44" fontId="0" fillId="0" borderId="11" xfId="2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" fillId="3" borderId="1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4" fontId="2" fillId="0" borderId="1" xfId="2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44" fontId="0" fillId="0" borderId="1" xfId="2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4" fontId="2" fillId="0" borderId="0" xfId="2" applyFont="1" applyAlignment="1">
      <alignment horizontal="center"/>
    </xf>
    <xf numFmtId="44" fontId="2" fillId="0" borderId="0" xfId="0" applyNumberFormat="1" applyFont="1" applyAlignment="1">
      <alignment horizontal="center"/>
    </xf>
    <xf numFmtId="9" fontId="0" fillId="0" borderId="2" xfId="3" applyFont="1" applyBorder="1" applyAlignment="1">
      <alignment horizontal="center"/>
    </xf>
    <xf numFmtId="9" fontId="0" fillId="0" borderId="4" xfId="3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4" fontId="0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44" fontId="2" fillId="0" borderId="1" xfId="2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4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43" fontId="0" fillId="0" borderId="0" xfId="1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44" fontId="2" fillId="0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44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4" fontId="2" fillId="0" borderId="0" xfId="0" applyNumberFormat="1" applyFont="1" applyFill="1" applyBorder="1" applyAlignment="1">
      <alignment horizontal="center"/>
    </xf>
    <xf numFmtId="44" fontId="2" fillId="0" borderId="3" xfId="2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  <xf numFmtId="44" fontId="2" fillId="0" borderId="6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43" fontId="1" fillId="0" borderId="1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4" fontId="2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44" fontId="0" fillId="0" borderId="2" xfId="2" applyFont="1" applyBorder="1" applyAlignment="1">
      <alignment horizontal="center"/>
    </xf>
    <xf numFmtId="44" fontId="0" fillId="0" borderId="4" xfId="2" applyFont="1" applyBorder="1" applyAlignment="1">
      <alignment horizontal="center"/>
    </xf>
    <xf numFmtId="0" fontId="2" fillId="0" borderId="0" xfId="0" applyFont="1" applyAlignment="1"/>
    <xf numFmtId="10" fontId="0" fillId="0" borderId="1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image" Target="../media/image6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2</xdr:col>
      <xdr:colOff>880556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2CB691BA-FEFA-4F42-A42F-BA693F039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52400"/>
          <a:ext cx="2061656" cy="652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2</xdr:col>
      <xdr:colOff>880556</xdr:colOff>
      <xdr:row>4</xdr:row>
      <xdr:rowOff>42981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8221DCB-4A53-4EF4-9A92-57CBF2843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52400"/>
          <a:ext cx="2061656" cy="6525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2</xdr:col>
      <xdr:colOff>880556</xdr:colOff>
      <xdr:row>4</xdr:row>
      <xdr:rowOff>42981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43E6249-9DAE-442C-8424-11DBB9893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52400"/>
          <a:ext cx="2061656" cy="6525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3</xdr:col>
      <xdr:colOff>337631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7E00B4F-05C4-4413-A9A9-D6E219FFF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3</xdr:col>
      <xdr:colOff>337631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78F9A81-45DC-4AA9-9E1F-B3130C6A6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3</xdr:col>
      <xdr:colOff>337631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FB128FD9-D0C8-42E7-B010-295B7A9C5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3</xdr:col>
      <xdr:colOff>337631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8706BB9-99AD-4D4E-AB3F-7A8D1DD9C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FABC1CC8-FB32-4A57-B0EE-2EEB06C90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</xdr:rowOff>
    </xdr:from>
    <xdr:to>
      <xdr:col>9</xdr:col>
      <xdr:colOff>361420</xdr:colOff>
      <xdr:row>87</xdr:row>
      <xdr:rowOff>19051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254FDEF-1713-4042-9B36-69F3C71AD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501"/>
          <a:ext cx="6047845" cy="2305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4EDC2972-1FA2-4BAA-82FE-C9B0CF88F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3</xdr:col>
      <xdr:colOff>337631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211FB5E7-C2E5-4B20-89FB-02A614A46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8F0C550-65AD-44C8-A178-E83B0FAD8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1E90CAE-C5D7-46D5-83C7-CBA43A92A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69C6066-E692-4D5F-9792-0EC719045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DEE85F2-881F-4ECA-BCC9-266CE38A8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F645A81-3B93-48B4-9A58-ABCF8A061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161925</xdr:rowOff>
    </xdr:from>
    <xdr:to>
      <xdr:col>0</xdr:col>
      <xdr:colOff>2137856</xdr:colOff>
      <xdr:row>4</xdr:row>
      <xdr:rowOff>52506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2B18D579-DC33-42C4-B9E8-5620E72AE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1925"/>
          <a:ext cx="2061656" cy="6525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4F62A1C2-EEA7-45FF-A249-AB9CE482E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66675</xdr:rowOff>
    </xdr:from>
    <xdr:to>
      <xdr:col>9</xdr:col>
      <xdr:colOff>277200</xdr:colOff>
      <xdr:row>97</xdr:row>
      <xdr:rowOff>84918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2F3EB80D-BD69-4060-87EE-21464C544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259175"/>
          <a:ext cx="5763600" cy="230424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72</xdr:row>
      <xdr:rowOff>19050</xdr:rowOff>
    </xdr:from>
    <xdr:to>
      <xdr:col>9</xdr:col>
      <xdr:colOff>334350</xdr:colOff>
      <xdr:row>83</xdr:row>
      <xdr:rowOff>150941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D523F440-7114-431D-B476-F7A9E47F9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13735050"/>
          <a:ext cx="5763600" cy="222739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58A7D622-D2D6-459B-8244-3464590E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9</xdr:col>
      <xdr:colOff>277200</xdr:colOff>
      <xdr:row>82</xdr:row>
      <xdr:rowOff>125826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11AFED16-4303-4EBC-8438-C0711E4FB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25500"/>
          <a:ext cx="5763600" cy="222132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70</xdr:row>
      <xdr:rowOff>95250</xdr:rowOff>
    </xdr:from>
    <xdr:to>
      <xdr:col>9</xdr:col>
      <xdr:colOff>361950</xdr:colOff>
      <xdr:row>82</xdr:row>
      <xdr:rowOff>178329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B929AE4D-0D11-4E81-9253-316A64762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6" y="13430250"/>
          <a:ext cx="5762624" cy="23690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C72B52DD-B2F3-4C46-BFCD-F695D0AE2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81</xdr:row>
      <xdr:rowOff>161925</xdr:rowOff>
    </xdr:from>
    <xdr:to>
      <xdr:col>9</xdr:col>
      <xdr:colOff>315300</xdr:colOff>
      <xdr:row>93</xdr:row>
      <xdr:rowOff>172041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C744F91A-F04F-4C66-A84A-6C5E655AC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15592425"/>
          <a:ext cx="5763600" cy="229611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1ED3B839-03EA-40DB-8580-3B867443F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84</xdr:row>
      <xdr:rowOff>66675</xdr:rowOff>
    </xdr:from>
    <xdr:to>
      <xdr:col>8</xdr:col>
      <xdr:colOff>201300</xdr:colOff>
      <xdr:row>94</xdr:row>
      <xdr:rowOff>146500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46D1BA70-3861-45D2-8A45-42C126272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6068675"/>
          <a:ext cx="5040000" cy="1984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72</xdr:row>
      <xdr:rowOff>0</xdr:rowOff>
    </xdr:from>
    <xdr:to>
      <xdr:col>8</xdr:col>
      <xdr:colOff>239400</xdr:colOff>
      <xdr:row>82</xdr:row>
      <xdr:rowOff>37500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C62DCF1-0A8C-4CCC-BBBF-FB4B09A65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13716000"/>
          <a:ext cx="5040000" cy="19425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F3B6FD50-164E-461C-94C5-6F8CC2C2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75</xdr:row>
      <xdr:rowOff>133350</xdr:rowOff>
    </xdr:from>
    <xdr:to>
      <xdr:col>9</xdr:col>
      <xdr:colOff>353400</xdr:colOff>
      <xdr:row>87</xdr:row>
      <xdr:rowOff>117139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2146654E-60B5-47FE-871F-687277410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16325850"/>
          <a:ext cx="5763600" cy="226978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63</xdr:row>
      <xdr:rowOff>66675</xdr:rowOff>
    </xdr:from>
    <xdr:to>
      <xdr:col>9</xdr:col>
      <xdr:colOff>391500</xdr:colOff>
      <xdr:row>75</xdr:row>
      <xdr:rowOff>2062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9F6C9B2E-35E5-43BA-A536-CD7A4555B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13973175"/>
          <a:ext cx="5763600" cy="222138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B3595ED2-86E0-4D18-9CE4-458A73ECE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73</xdr:row>
      <xdr:rowOff>66675</xdr:rowOff>
    </xdr:from>
    <xdr:to>
      <xdr:col>9</xdr:col>
      <xdr:colOff>401025</xdr:colOff>
      <xdr:row>85</xdr:row>
      <xdr:rowOff>50464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A925D91C-E707-45D9-AC52-8072FFDB9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16640175"/>
          <a:ext cx="5763600" cy="226978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61</xdr:row>
      <xdr:rowOff>0</xdr:rowOff>
    </xdr:from>
    <xdr:to>
      <xdr:col>9</xdr:col>
      <xdr:colOff>439125</xdr:colOff>
      <xdr:row>72</xdr:row>
      <xdr:rowOff>125887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FF8DF05B-0E61-491E-AE9A-F5EF31BAF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5" y="14287500"/>
          <a:ext cx="5763600" cy="222138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180975</xdr:rowOff>
    </xdr:from>
    <xdr:to>
      <xdr:col>8</xdr:col>
      <xdr:colOff>163200</xdr:colOff>
      <xdr:row>70</xdr:row>
      <xdr:rowOff>135793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D6FCF96-9209-44B8-B36E-109CB6406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515975"/>
          <a:ext cx="5040000" cy="26218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152400</xdr:rowOff>
    </xdr:from>
    <xdr:to>
      <xdr:col>3</xdr:col>
      <xdr:colOff>232856</xdr:colOff>
      <xdr:row>4</xdr:row>
      <xdr:rowOff>42981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FFE1B6C-EB9F-4AD4-9F2A-302959F4E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61656" cy="652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133350</xdr:rowOff>
    </xdr:from>
    <xdr:to>
      <xdr:col>8</xdr:col>
      <xdr:colOff>163200</xdr:colOff>
      <xdr:row>85</xdr:row>
      <xdr:rowOff>16958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8EE425A5-F07C-4654-B7C9-80A391A22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325850"/>
          <a:ext cx="5040000" cy="25506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zoomScaleNormal="100" workbookViewId="0">
      <selection activeCell="H16" sqref="H16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15.5703125" style="33" customWidth="1"/>
    <col min="4" max="4" width="4.7109375" style="33" customWidth="1"/>
    <col min="5" max="5" width="9.140625" style="33" customWidth="1"/>
    <col min="6" max="6" width="13.42578125" style="33" bestFit="1" customWidth="1"/>
    <col min="7" max="7" width="13" style="33" customWidth="1"/>
    <col min="8" max="8" width="13.85546875" style="33" customWidth="1"/>
    <col min="9" max="9" width="15.85546875" style="33" bestFit="1" customWidth="1"/>
    <col min="10" max="10" width="13.85546875" customWidth="1"/>
    <col min="11" max="11" width="16.85546875" bestFit="1" customWidth="1"/>
    <col min="13" max="13" width="14.28515625" bestFit="1" customWidth="1"/>
  </cols>
  <sheetData>
    <row r="1" spans="1:13" ht="15" customHeight="1" x14ac:dyDescent="0.25">
      <c r="A1" s="96"/>
      <c r="B1" s="52"/>
      <c r="C1" s="52"/>
      <c r="D1" s="100"/>
      <c r="E1" s="242" t="s">
        <v>318</v>
      </c>
      <c r="F1" s="242"/>
      <c r="G1" s="242"/>
      <c r="H1" s="242"/>
      <c r="I1" s="242"/>
      <c r="J1" s="242"/>
      <c r="K1" s="243"/>
    </row>
    <row r="2" spans="1:13" ht="15" customHeight="1" x14ac:dyDescent="0.25">
      <c r="A2" s="32"/>
      <c r="D2" s="119"/>
      <c r="E2" s="244"/>
      <c r="F2" s="244"/>
      <c r="G2" s="244"/>
      <c r="H2" s="244"/>
      <c r="I2" s="244"/>
      <c r="J2" s="244"/>
      <c r="K2" s="245"/>
    </row>
    <row r="3" spans="1:13" x14ac:dyDescent="0.25">
      <c r="A3" s="32"/>
      <c r="B3" s="43"/>
      <c r="C3" s="43"/>
      <c r="D3" s="34"/>
      <c r="E3" s="103" t="s">
        <v>319</v>
      </c>
      <c r="F3" s="103"/>
      <c r="G3" s="103"/>
      <c r="H3" s="103"/>
      <c r="I3" s="103"/>
      <c r="J3" s="103"/>
      <c r="K3" s="104"/>
    </row>
    <row r="4" spans="1:13" x14ac:dyDescent="0.25">
      <c r="A4" s="95"/>
      <c r="B4" s="43"/>
      <c r="C4" s="43"/>
      <c r="D4" s="34"/>
      <c r="E4" s="43" t="s">
        <v>351</v>
      </c>
      <c r="F4" s="43"/>
      <c r="G4" s="43"/>
      <c r="H4" s="105"/>
      <c r="I4" s="106" t="s">
        <v>322</v>
      </c>
      <c r="J4" s="106"/>
      <c r="K4" s="117" t="s">
        <v>323</v>
      </c>
    </row>
    <row r="5" spans="1:13" x14ac:dyDescent="0.25">
      <c r="A5" s="98"/>
      <c r="B5" s="99"/>
      <c r="C5" s="99"/>
      <c r="D5" s="37"/>
      <c r="E5" s="102" t="s">
        <v>321</v>
      </c>
      <c r="F5" s="99"/>
      <c r="G5" s="99"/>
      <c r="H5" s="98"/>
      <c r="I5" s="102" t="s">
        <v>495</v>
      </c>
      <c r="J5" s="99"/>
      <c r="K5" s="118" t="s">
        <v>59</v>
      </c>
    </row>
    <row r="7" spans="1:13" ht="15" customHeight="1" x14ac:dyDescent="0.25">
      <c r="A7" s="249" t="s">
        <v>125</v>
      </c>
      <c r="B7" s="249" t="s">
        <v>56</v>
      </c>
      <c r="C7" s="249"/>
      <c r="D7" s="249"/>
      <c r="E7" s="249"/>
      <c r="F7" s="249" t="s">
        <v>128</v>
      </c>
      <c r="G7" s="246" t="s">
        <v>326</v>
      </c>
      <c r="H7" s="246" t="s">
        <v>127</v>
      </c>
      <c r="I7" s="246" t="s">
        <v>327</v>
      </c>
      <c r="J7" s="246" t="s">
        <v>328</v>
      </c>
      <c r="K7" s="246" t="s">
        <v>126</v>
      </c>
    </row>
    <row r="8" spans="1:13" x14ac:dyDescent="0.25">
      <c r="A8" s="250"/>
      <c r="B8" s="250"/>
      <c r="C8" s="250"/>
      <c r="D8" s="250"/>
      <c r="E8" s="250"/>
      <c r="F8" s="250"/>
      <c r="G8" s="247"/>
      <c r="H8" s="247"/>
      <c r="I8" s="247"/>
      <c r="J8" s="247"/>
      <c r="K8" s="247"/>
    </row>
    <row r="9" spans="1:13" ht="30" customHeight="1" x14ac:dyDescent="0.25">
      <c r="A9" s="107">
        <v>1</v>
      </c>
      <c r="B9" s="251" t="str">
        <f>Resumo!A23</f>
        <v>COLETA E TRANSPORTE DE RESÍDUOS SÓLIDOS DOMICILIARES</v>
      </c>
      <c r="C9" s="251"/>
      <c r="D9" s="251"/>
      <c r="E9" s="251"/>
      <c r="F9" s="122" t="s">
        <v>324</v>
      </c>
      <c r="G9" s="109">
        <f>Resumo!G13</f>
        <v>6300</v>
      </c>
      <c r="H9" s="110">
        <f>Resumo!C43</f>
        <v>162.93</v>
      </c>
      <c r="I9" s="111">
        <f>TRUNC(G9*H9,2)</f>
        <v>1026459</v>
      </c>
      <c r="J9" s="112" t="s">
        <v>330</v>
      </c>
      <c r="K9" s="114">
        <f>TRUNC(I9*12,2)</f>
        <v>12317508</v>
      </c>
      <c r="M9" s="54"/>
    </row>
    <row r="10" spans="1:13" ht="30" customHeight="1" x14ac:dyDescent="0.25">
      <c r="A10" s="107">
        <v>2</v>
      </c>
      <c r="B10" s="251" t="str">
        <f>Resumo!A47</f>
        <v>COLETA MECANIZADA E TRANSPORTE DE RESÍDUOS SÓLIDOS INERTES</v>
      </c>
      <c r="C10" s="251"/>
      <c r="D10" s="251"/>
      <c r="E10" s="251"/>
      <c r="F10" s="122" t="s">
        <v>324</v>
      </c>
      <c r="G10" s="109">
        <f>'2. MC inerte mecanizada'!B7</f>
        <v>4405</v>
      </c>
      <c r="H10" s="110">
        <f>Resumo!C62</f>
        <v>90.89</v>
      </c>
      <c r="I10" s="111">
        <f t="shared" ref="I10:I14" si="0">TRUNC(G10*H10,2)</f>
        <v>400370.45</v>
      </c>
      <c r="J10" s="112" t="s">
        <v>330</v>
      </c>
      <c r="K10" s="114">
        <f t="shared" ref="K10:K14" si="1">TRUNC(I10*12,2)</f>
        <v>4804445.4000000004</v>
      </c>
    </row>
    <row r="11" spans="1:13" ht="30" customHeight="1" x14ac:dyDescent="0.25">
      <c r="A11" s="107">
        <v>3</v>
      </c>
      <c r="B11" s="251" t="str">
        <f>Resumo!A64</f>
        <v>COLETA MANUAL E TRANSPORTE DE RESÍDUOS SÓLIDOS INERTES</v>
      </c>
      <c r="C11" s="251"/>
      <c r="D11" s="251"/>
      <c r="E11" s="251"/>
      <c r="F11" s="122" t="s">
        <v>324</v>
      </c>
      <c r="G11" s="109">
        <f>'3. MC inerte manual'!B7</f>
        <v>600</v>
      </c>
      <c r="H11" s="110">
        <f>Resumo!C77</f>
        <v>175.38</v>
      </c>
      <c r="I11" s="111">
        <f t="shared" si="0"/>
        <v>105228</v>
      </c>
      <c r="J11" s="112" t="s">
        <v>330</v>
      </c>
      <c r="K11" s="114">
        <f t="shared" si="1"/>
        <v>1262736</v>
      </c>
    </row>
    <row r="12" spans="1:13" ht="30" customHeight="1" x14ac:dyDescent="0.25">
      <c r="A12" s="107">
        <v>4</v>
      </c>
      <c r="B12" s="251" t="str">
        <f>Resumo!A79</f>
        <v>VARRIÇÃO MANUAL DE VIAS E LOGRADOUROS PÚBLICOS</v>
      </c>
      <c r="C12" s="251"/>
      <c r="D12" s="251"/>
      <c r="E12" s="251"/>
      <c r="F12" s="122" t="s">
        <v>16</v>
      </c>
      <c r="G12" s="109">
        <f>'4. MC varrição'!B7</f>
        <v>1500</v>
      </c>
      <c r="H12" s="110">
        <f>Resumo!C93</f>
        <v>133.49</v>
      </c>
      <c r="I12" s="111">
        <f t="shared" si="0"/>
        <v>200235</v>
      </c>
      <c r="J12" s="112" t="s">
        <v>330</v>
      </c>
      <c r="K12" s="114">
        <f t="shared" si="1"/>
        <v>2402820</v>
      </c>
    </row>
    <row r="13" spans="1:13" ht="30" customHeight="1" x14ac:dyDescent="0.25">
      <c r="A13" s="107">
        <v>5</v>
      </c>
      <c r="B13" s="251" t="str">
        <f>Resumo!A95</f>
        <v>EQUIPE PADRÃO PARA SERVIÇOS DIVERSOS</v>
      </c>
      <c r="C13" s="251"/>
      <c r="D13" s="251"/>
      <c r="E13" s="251"/>
      <c r="F13" s="122" t="s">
        <v>325</v>
      </c>
      <c r="G13" s="109">
        <v>6</v>
      </c>
      <c r="H13" s="110">
        <f>Resumo!C111</f>
        <v>68057.210000000006</v>
      </c>
      <c r="I13" s="111">
        <f t="shared" si="0"/>
        <v>408343.26</v>
      </c>
      <c r="J13" s="112" t="s">
        <v>330</v>
      </c>
      <c r="K13" s="114">
        <f t="shared" si="1"/>
        <v>4900119.12</v>
      </c>
    </row>
    <row r="14" spans="1:13" ht="30" customHeight="1" x14ac:dyDescent="0.25">
      <c r="A14" s="107">
        <v>6</v>
      </c>
      <c r="B14" s="251" t="str">
        <f>Resumo!A113</f>
        <v>PODA, COLETA E TRANSPORTE DE RESÍDUOS DE PODAÇÃO</v>
      </c>
      <c r="C14" s="251"/>
      <c r="D14" s="251"/>
      <c r="E14" s="251"/>
      <c r="F14" s="122" t="s">
        <v>325</v>
      </c>
      <c r="G14" s="109">
        <v>1</v>
      </c>
      <c r="H14" s="110">
        <f>Resumo!C130</f>
        <v>75708.33</v>
      </c>
      <c r="I14" s="111">
        <f t="shared" si="0"/>
        <v>75708.33</v>
      </c>
      <c r="J14" s="112" t="s">
        <v>330</v>
      </c>
      <c r="K14" s="114">
        <f t="shared" si="1"/>
        <v>908499.96</v>
      </c>
    </row>
    <row r="15" spans="1:13" ht="30" customHeight="1" x14ac:dyDescent="0.25">
      <c r="A15" s="248" t="s">
        <v>44</v>
      </c>
      <c r="B15" s="248"/>
      <c r="C15" s="248"/>
      <c r="D15" s="248"/>
      <c r="E15" s="248"/>
      <c r="F15" s="248"/>
      <c r="G15" s="248"/>
      <c r="H15" s="248"/>
      <c r="I15" s="115">
        <f>SUM(I9:I14)</f>
        <v>2216344.04</v>
      </c>
      <c r="J15" s="116"/>
      <c r="K15" s="115">
        <f>SUM(K9:K14)</f>
        <v>26596128.48</v>
      </c>
    </row>
    <row r="16" spans="1:13" x14ac:dyDescent="0.25">
      <c r="A16" s="113" t="s">
        <v>315</v>
      </c>
    </row>
  </sheetData>
  <mergeCells count="16">
    <mergeCell ref="E1:K2"/>
    <mergeCell ref="I7:I8"/>
    <mergeCell ref="J7:J8"/>
    <mergeCell ref="K7:K8"/>
    <mergeCell ref="A15:H15"/>
    <mergeCell ref="B7:E8"/>
    <mergeCell ref="B9:E9"/>
    <mergeCell ref="B11:E11"/>
    <mergeCell ref="B10:E10"/>
    <mergeCell ref="B12:E12"/>
    <mergeCell ref="B13:E13"/>
    <mergeCell ref="B14:E14"/>
    <mergeCell ref="A7:A8"/>
    <mergeCell ref="F7:F8"/>
    <mergeCell ref="G7:G8"/>
    <mergeCell ref="H7:H8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&amp;C&amp;10Maria Caroline Souza Valeriano
Engenheira Civil
CREA AL 021875176&amp;11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topLeftCell="B1" zoomScaleNormal="100" workbookViewId="0">
      <selection activeCell="F13" sqref="F13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15.5703125" style="33" customWidth="1"/>
    <col min="4" max="4" width="4.7109375" style="33" customWidth="1"/>
    <col min="5" max="5" width="9.140625" style="33" customWidth="1"/>
    <col min="6" max="6" width="13.42578125" style="33" bestFit="1" customWidth="1"/>
    <col min="7" max="7" width="13" style="33" customWidth="1"/>
    <col min="8" max="8" width="13.85546875" style="33" customWidth="1"/>
    <col min="9" max="9" width="15.85546875" style="33" bestFit="1" customWidth="1"/>
    <col min="10" max="10" width="13.85546875" customWidth="1"/>
    <col min="11" max="11" width="16.85546875" bestFit="1" customWidth="1"/>
  </cols>
  <sheetData>
    <row r="1" spans="1:11" ht="15" customHeight="1" x14ac:dyDescent="0.25">
      <c r="A1" s="96"/>
      <c r="B1" s="52"/>
      <c r="C1" s="52"/>
      <c r="D1" s="100"/>
      <c r="E1" s="242" t="s">
        <v>331</v>
      </c>
      <c r="F1" s="242"/>
      <c r="G1" s="242"/>
      <c r="H1" s="242"/>
      <c r="I1" s="242"/>
      <c r="J1" s="242"/>
      <c r="K1" s="243"/>
    </row>
    <row r="2" spans="1:11" ht="15" customHeight="1" x14ac:dyDescent="0.25">
      <c r="A2" s="32"/>
      <c r="D2" s="119"/>
      <c r="E2" s="244"/>
      <c r="F2" s="244"/>
      <c r="G2" s="244"/>
      <c r="H2" s="244"/>
      <c r="I2" s="244"/>
      <c r="J2" s="244"/>
      <c r="K2" s="245"/>
    </row>
    <row r="3" spans="1:11" x14ac:dyDescent="0.25">
      <c r="A3" s="32"/>
      <c r="B3" s="43"/>
      <c r="C3" s="43"/>
      <c r="D3" s="34"/>
      <c r="E3" s="103" t="s">
        <v>319</v>
      </c>
      <c r="F3" s="103"/>
      <c r="G3" s="103"/>
      <c r="H3" s="103"/>
      <c r="I3" s="103"/>
      <c r="J3" s="103"/>
      <c r="K3" s="104"/>
    </row>
    <row r="4" spans="1:11" x14ac:dyDescent="0.25">
      <c r="A4" s="95"/>
      <c r="B4" s="43"/>
      <c r="C4" s="43"/>
      <c r="D4" s="34"/>
      <c r="E4" s="43" t="s">
        <v>351</v>
      </c>
      <c r="F4" s="43"/>
      <c r="G4" s="43"/>
      <c r="H4" s="105"/>
      <c r="I4" s="106" t="s">
        <v>322</v>
      </c>
      <c r="J4" s="106"/>
      <c r="K4" s="117" t="s">
        <v>323</v>
      </c>
    </row>
    <row r="5" spans="1:11" x14ac:dyDescent="0.25">
      <c r="A5" s="98"/>
      <c r="B5" s="99"/>
      <c r="C5" s="99"/>
      <c r="D5" s="37"/>
      <c r="E5" s="102" t="s">
        <v>321</v>
      </c>
      <c r="F5" s="99"/>
      <c r="G5" s="99"/>
      <c r="H5" s="98"/>
      <c r="I5" s="102" t="s">
        <v>495</v>
      </c>
      <c r="J5" s="99"/>
      <c r="K5" s="118" t="s">
        <v>59</v>
      </c>
    </row>
    <row r="7" spans="1:11" ht="30" customHeight="1" x14ac:dyDescent="0.25">
      <c r="A7" s="120" t="s">
        <v>125</v>
      </c>
      <c r="B7" s="249" t="s">
        <v>56</v>
      </c>
      <c r="C7" s="249"/>
      <c r="D7" s="249"/>
      <c r="E7" s="249"/>
      <c r="F7" s="120" t="s">
        <v>128</v>
      </c>
      <c r="G7" s="121" t="s">
        <v>326</v>
      </c>
      <c r="H7" s="121" t="s">
        <v>127</v>
      </c>
      <c r="I7" s="121" t="s">
        <v>329</v>
      </c>
      <c r="J7" s="121" t="s">
        <v>117</v>
      </c>
      <c r="K7" s="121" t="s">
        <v>332</v>
      </c>
    </row>
    <row r="8" spans="1:11" ht="30" customHeight="1" x14ac:dyDescent="0.25">
      <c r="A8" s="107">
        <v>1</v>
      </c>
      <c r="B8" s="251" t="str">
        <f>Resumo!A23</f>
        <v>COLETA E TRANSPORTE DE RESÍDUOS SÓLIDOS DOMICILIARES</v>
      </c>
      <c r="C8" s="251"/>
      <c r="D8" s="251"/>
      <c r="E8" s="251"/>
      <c r="F8" s="108" t="s">
        <v>324</v>
      </c>
      <c r="G8" s="109">
        <f>Resumo!G13</f>
        <v>6300</v>
      </c>
      <c r="H8" s="110">
        <f>Resumo!C43</f>
        <v>162.93</v>
      </c>
      <c r="I8" s="111">
        <f>G8*H8</f>
        <v>1026459</v>
      </c>
      <c r="J8" s="123">
        <f t="shared" ref="J8:J13" si="0">I8/(SUM($I$8:$I$13))</f>
        <v>0.46313161741802505</v>
      </c>
      <c r="K8" s="124">
        <f>J8</f>
        <v>0.46313161741802505</v>
      </c>
    </row>
    <row r="9" spans="1:11" ht="30" customHeight="1" x14ac:dyDescent="0.25">
      <c r="A9" s="107">
        <v>5</v>
      </c>
      <c r="B9" s="251" t="str">
        <f>Resumo!A95</f>
        <v>EQUIPE PADRÃO PARA SERVIÇOS DIVERSOS</v>
      </c>
      <c r="C9" s="251"/>
      <c r="D9" s="251"/>
      <c r="E9" s="251"/>
      <c r="F9" s="108" t="s">
        <v>325</v>
      </c>
      <c r="G9" s="109">
        <v>6</v>
      </c>
      <c r="H9" s="110">
        <f>Resumo!C111</f>
        <v>68057.210000000006</v>
      </c>
      <c r="I9" s="111">
        <f>G9*H9</f>
        <v>408343.26</v>
      </c>
      <c r="J9" s="123">
        <f t="shared" si="0"/>
        <v>0.18424182014629822</v>
      </c>
      <c r="K9" s="124">
        <f>K8+J9</f>
        <v>0.64737343756432331</v>
      </c>
    </row>
    <row r="10" spans="1:11" ht="30" customHeight="1" x14ac:dyDescent="0.25">
      <c r="A10" s="107">
        <v>2</v>
      </c>
      <c r="B10" s="251" t="str">
        <f>Resumo!A47</f>
        <v>COLETA MECANIZADA E TRANSPORTE DE RESÍDUOS SÓLIDOS INERTES</v>
      </c>
      <c r="C10" s="251"/>
      <c r="D10" s="251"/>
      <c r="E10" s="251"/>
      <c r="F10" s="108" t="s">
        <v>324</v>
      </c>
      <c r="G10" s="109">
        <f>'2. MC inerte mecanizada'!B7</f>
        <v>4405</v>
      </c>
      <c r="H10" s="110">
        <f>Resumo!C62</f>
        <v>90.89</v>
      </c>
      <c r="I10" s="111">
        <f>G10*H10</f>
        <v>400370.45</v>
      </c>
      <c r="J10" s="123">
        <f t="shared" si="0"/>
        <v>0.18064454018609855</v>
      </c>
      <c r="K10" s="124">
        <f t="shared" ref="K10:K11" si="1">K9+J10</f>
        <v>0.82801797775042185</v>
      </c>
    </row>
    <row r="11" spans="1:11" ht="30" customHeight="1" x14ac:dyDescent="0.25">
      <c r="A11" s="107">
        <v>4</v>
      </c>
      <c r="B11" s="251" t="str">
        <f>Resumo!A79</f>
        <v>VARRIÇÃO MANUAL DE VIAS E LOGRADOUROS PÚBLICOS</v>
      </c>
      <c r="C11" s="251"/>
      <c r="D11" s="251"/>
      <c r="E11" s="251"/>
      <c r="F11" s="108" t="s">
        <v>16</v>
      </c>
      <c r="G11" s="109">
        <f>'4. MC varrição'!B7</f>
        <v>1500</v>
      </c>
      <c r="H11" s="110">
        <f>Resumo!C93</f>
        <v>133.49</v>
      </c>
      <c r="I11" s="111">
        <f>G11*H11</f>
        <v>200235</v>
      </c>
      <c r="J11" s="123">
        <f t="shared" si="0"/>
        <v>9.0344728248959033E-2</v>
      </c>
      <c r="K11" s="124">
        <f t="shared" si="1"/>
        <v>0.91836270599938086</v>
      </c>
    </row>
    <row r="12" spans="1:11" ht="30" customHeight="1" x14ac:dyDescent="0.25">
      <c r="A12" s="107">
        <v>6</v>
      </c>
      <c r="B12" s="251" t="str">
        <f>Resumo!A113</f>
        <v>PODA, COLETA E TRANSPORTE DE RESÍDUOS DE PODAÇÃO</v>
      </c>
      <c r="C12" s="251"/>
      <c r="D12" s="251"/>
      <c r="E12" s="251"/>
      <c r="F12" s="108" t="s">
        <v>325</v>
      </c>
      <c r="G12" s="109">
        <v>1</v>
      </c>
      <c r="H12" s="110">
        <f>Resumo!C130</f>
        <v>75708.33</v>
      </c>
      <c r="I12" s="111">
        <f>G12*H12</f>
        <v>75708.33</v>
      </c>
      <c r="J12" s="123">
        <f t="shared" si="0"/>
        <v>3.4159105551139976E-2</v>
      </c>
      <c r="K12" s="124">
        <f>K11+J12</f>
        <v>0.95252181155052085</v>
      </c>
    </row>
    <row r="13" spans="1:11" ht="30" customHeight="1" x14ac:dyDescent="0.25">
      <c r="A13" s="107">
        <v>3</v>
      </c>
      <c r="B13" s="251" t="str">
        <f>Resumo!A64</f>
        <v>COLETA MANUAL E TRANSPORTE DE RESÍDUOS SÓLIDOS INERTES</v>
      </c>
      <c r="C13" s="251"/>
      <c r="D13" s="251"/>
      <c r="E13" s="251"/>
      <c r="F13" s="108" t="s">
        <v>324</v>
      </c>
      <c r="G13" s="109">
        <f>'3. MC inerte manual'!B7</f>
        <v>600</v>
      </c>
      <c r="H13" s="110">
        <f>Resumo!C77</f>
        <v>175.38</v>
      </c>
      <c r="I13" s="111">
        <f t="shared" ref="I13" si="2">G13*H13</f>
        <v>105228</v>
      </c>
      <c r="J13" s="123">
        <f t="shared" si="0"/>
        <v>4.7478188449479167E-2</v>
      </c>
      <c r="K13" s="124">
        <f>K12+J13</f>
        <v>1</v>
      </c>
    </row>
    <row r="14" spans="1:11" x14ac:dyDescent="0.25">
      <c r="A14" s="113" t="s">
        <v>315</v>
      </c>
    </row>
  </sheetData>
  <autoFilter ref="A7:K14">
    <filterColumn colId="1" showButton="0"/>
    <filterColumn colId="2" showButton="0"/>
    <filterColumn colId="3" showButton="0"/>
  </autoFilter>
  <mergeCells count="8">
    <mergeCell ref="E1:K2"/>
    <mergeCell ref="B7:E7"/>
    <mergeCell ref="B8:E8"/>
    <mergeCell ref="B13:E13"/>
    <mergeCell ref="B10:E10"/>
    <mergeCell ref="B11:E11"/>
    <mergeCell ref="B9:E9"/>
    <mergeCell ref="B12:E12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&amp;C&amp;10Maria Caroline Souza Valeriano
Engenheira Civil
CREA AL 0218751761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zoomScaleNormal="100" zoomScalePageLayoutView="55" workbookViewId="0">
      <selection activeCell="I23" sqref="I23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15.5703125" style="33" customWidth="1"/>
    <col min="4" max="4" width="4.7109375" style="33" customWidth="1"/>
    <col min="5" max="5" width="9.140625" style="33" customWidth="1"/>
    <col min="6" max="6" width="16.85546875" style="33" bestFit="1" customWidth="1"/>
    <col min="7" max="7" width="13" style="33" customWidth="1"/>
    <col min="8" max="9" width="15.85546875" style="33" customWidth="1"/>
    <col min="10" max="19" width="15.85546875" customWidth="1"/>
  </cols>
  <sheetData>
    <row r="1" spans="1:19" ht="15" customHeight="1" x14ac:dyDescent="0.25">
      <c r="A1" s="96"/>
      <c r="B1" s="52"/>
      <c r="C1" s="52"/>
      <c r="D1" s="100"/>
      <c r="E1" s="266" t="s">
        <v>335</v>
      </c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3"/>
    </row>
    <row r="2" spans="1:19" ht="15" customHeight="1" x14ac:dyDescent="0.25">
      <c r="A2" s="32"/>
      <c r="D2" s="119"/>
      <c r="E2" s="267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9"/>
    </row>
    <row r="3" spans="1:19" x14ac:dyDescent="0.25">
      <c r="A3" s="32"/>
      <c r="B3" s="43"/>
      <c r="C3" s="43"/>
      <c r="D3" s="34"/>
      <c r="E3" s="270" t="s">
        <v>319</v>
      </c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2"/>
    </row>
    <row r="4" spans="1:19" x14ac:dyDescent="0.25">
      <c r="A4" s="95"/>
      <c r="B4" s="43"/>
      <c r="C4" s="43"/>
      <c r="D4" s="34"/>
      <c r="E4" s="270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2"/>
    </row>
    <row r="5" spans="1:19" x14ac:dyDescent="0.25">
      <c r="A5" s="98"/>
      <c r="B5" s="99"/>
      <c r="C5" s="99"/>
      <c r="D5" s="37"/>
      <c r="E5" s="273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5"/>
    </row>
    <row r="6" spans="1:19" x14ac:dyDescent="0.25">
      <c r="A6" s="32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ht="15" customHeight="1" x14ac:dyDescent="0.25">
      <c r="A7" s="276" t="s">
        <v>125</v>
      </c>
      <c r="B7" s="249" t="s">
        <v>56</v>
      </c>
      <c r="C7" s="249"/>
      <c r="D7" s="249"/>
      <c r="E7" s="249"/>
      <c r="F7" s="249" t="s">
        <v>333</v>
      </c>
      <c r="G7" s="246"/>
      <c r="H7" s="246" t="s">
        <v>336</v>
      </c>
      <c r="I7" s="246" t="s">
        <v>337</v>
      </c>
      <c r="J7" s="246" t="s">
        <v>338</v>
      </c>
      <c r="K7" s="246" t="s">
        <v>339</v>
      </c>
      <c r="L7" s="246" t="s">
        <v>340</v>
      </c>
      <c r="M7" s="246" t="s">
        <v>341</v>
      </c>
      <c r="N7" s="246" t="s">
        <v>342</v>
      </c>
      <c r="O7" s="246" t="s">
        <v>343</v>
      </c>
      <c r="P7" s="246" t="s">
        <v>344</v>
      </c>
      <c r="Q7" s="246" t="s">
        <v>345</v>
      </c>
      <c r="R7" s="246" t="s">
        <v>346</v>
      </c>
      <c r="S7" s="264" t="s">
        <v>347</v>
      </c>
    </row>
    <row r="8" spans="1:19" x14ac:dyDescent="0.25">
      <c r="A8" s="277"/>
      <c r="B8" s="250"/>
      <c r="C8" s="250"/>
      <c r="D8" s="250"/>
      <c r="E8" s="250"/>
      <c r="F8" s="250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65"/>
    </row>
    <row r="9" spans="1:19" ht="15" customHeight="1" x14ac:dyDescent="0.25">
      <c r="A9" s="258">
        <v>1</v>
      </c>
      <c r="B9" s="260" t="str">
        <f>Resumo!A23</f>
        <v>COLETA E TRANSPORTE DE RESÍDUOS SÓLIDOS DOMICILIARES</v>
      </c>
      <c r="C9" s="260"/>
      <c r="D9" s="260"/>
      <c r="E9" s="260"/>
      <c r="F9" s="262">
        <f>Orçamento!K9</f>
        <v>12317508</v>
      </c>
      <c r="G9" s="126" t="s">
        <v>194</v>
      </c>
      <c r="H9" s="110">
        <f>$F9/12</f>
        <v>1026459</v>
      </c>
      <c r="I9" s="110">
        <f>$F$9/12</f>
        <v>1026459</v>
      </c>
      <c r="J9" s="110">
        <f>$F$9/12</f>
        <v>1026459</v>
      </c>
      <c r="K9" s="110">
        <f>$F$9/12</f>
        <v>1026459</v>
      </c>
      <c r="L9" s="110">
        <f t="shared" ref="L9:S9" si="0">$F$9/12</f>
        <v>1026459</v>
      </c>
      <c r="M9" s="110">
        <f t="shared" si="0"/>
        <v>1026459</v>
      </c>
      <c r="N9" s="110">
        <f t="shared" si="0"/>
        <v>1026459</v>
      </c>
      <c r="O9" s="110">
        <f t="shared" si="0"/>
        <v>1026459</v>
      </c>
      <c r="P9" s="110">
        <f t="shared" si="0"/>
        <v>1026459</v>
      </c>
      <c r="Q9" s="110">
        <f t="shared" si="0"/>
        <v>1026459</v>
      </c>
      <c r="R9" s="110">
        <f t="shared" si="0"/>
        <v>1026459</v>
      </c>
      <c r="S9" s="133">
        <f t="shared" si="0"/>
        <v>1026459</v>
      </c>
    </row>
    <row r="10" spans="1:19" ht="15" customHeight="1" x14ac:dyDescent="0.25">
      <c r="A10" s="259"/>
      <c r="B10" s="261"/>
      <c r="C10" s="261"/>
      <c r="D10" s="261"/>
      <c r="E10" s="261"/>
      <c r="F10" s="263"/>
      <c r="G10" s="126" t="s">
        <v>334</v>
      </c>
      <c r="H10" s="127">
        <f>H9/$F$9</f>
        <v>8.3333333333333329E-2</v>
      </c>
      <c r="I10" s="127">
        <f t="shared" ref="I10:K10" si="1">I9/$F$9</f>
        <v>8.3333333333333329E-2</v>
      </c>
      <c r="J10" s="127">
        <f t="shared" si="1"/>
        <v>8.3333333333333329E-2</v>
      </c>
      <c r="K10" s="127">
        <f t="shared" si="1"/>
        <v>8.3333333333333329E-2</v>
      </c>
      <c r="L10" s="127">
        <f t="shared" ref="L10" si="2">L9/$F$9</f>
        <v>8.3333333333333329E-2</v>
      </c>
      <c r="M10" s="127">
        <f t="shared" ref="M10" si="3">M9/$F$9</f>
        <v>8.3333333333333329E-2</v>
      </c>
      <c r="N10" s="127">
        <f t="shared" ref="N10" si="4">N9/$F$9</f>
        <v>8.3333333333333329E-2</v>
      </c>
      <c r="O10" s="127">
        <f t="shared" ref="O10" si="5">O9/$F$9</f>
        <v>8.3333333333333329E-2</v>
      </c>
      <c r="P10" s="127">
        <f t="shared" ref="P10" si="6">P9/$F$9</f>
        <v>8.3333333333333329E-2</v>
      </c>
      <c r="Q10" s="127">
        <f t="shared" ref="Q10" si="7">Q9/$F$9</f>
        <v>8.3333333333333329E-2</v>
      </c>
      <c r="R10" s="127">
        <f t="shared" ref="R10" si="8">R9/$F$9</f>
        <v>8.3333333333333329E-2</v>
      </c>
      <c r="S10" s="134">
        <f t="shared" ref="S10" si="9">S9/$F$9</f>
        <v>8.3333333333333329E-2</v>
      </c>
    </row>
    <row r="11" spans="1:19" ht="15" customHeight="1" x14ac:dyDescent="0.25">
      <c r="A11" s="258">
        <v>2</v>
      </c>
      <c r="B11" s="260" t="str">
        <f>Resumo!A47</f>
        <v>COLETA MECANIZADA E TRANSPORTE DE RESÍDUOS SÓLIDOS INERTES</v>
      </c>
      <c r="C11" s="260"/>
      <c r="D11" s="260"/>
      <c r="E11" s="260"/>
      <c r="F11" s="262">
        <f>Orçamento!K10</f>
        <v>4804445.4000000004</v>
      </c>
      <c r="G11" s="125" t="s">
        <v>194</v>
      </c>
      <c r="H11" s="110">
        <f t="shared" ref="H11:S11" si="10">$F11/12</f>
        <v>400370.45</v>
      </c>
      <c r="I11" s="110">
        <f t="shared" si="10"/>
        <v>400370.45</v>
      </c>
      <c r="J11" s="110">
        <f t="shared" si="10"/>
        <v>400370.45</v>
      </c>
      <c r="K11" s="110">
        <f t="shared" si="10"/>
        <v>400370.45</v>
      </c>
      <c r="L11" s="110">
        <f t="shared" si="10"/>
        <v>400370.45</v>
      </c>
      <c r="M11" s="110">
        <f t="shared" si="10"/>
        <v>400370.45</v>
      </c>
      <c r="N11" s="110">
        <f t="shared" si="10"/>
        <v>400370.45</v>
      </c>
      <c r="O11" s="110">
        <f t="shared" si="10"/>
        <v>400370.45</v>
      </c>
      <c r="P11" s="110">
        <f t="shared" si="10"/>
        <v>400370.45</v>
      </c>
      <c r="Q11" s="110">
        <f t="shared" si="10"/>
        <v>400370.45</v>
      </c>
      <c r="R11" s="110">
        <f t="shared" si="10"/>
        <v>400370.45</v>
      </c>
      <c r="S11" s="133">
        <f t="shared" si="10"/>
        <v>400370.45</v>
      </c>
    </row>
    <row r="12" spans="1:19" ht="15" customHeight="1" x14ac:dyDescent="0.25">
      <c r="A12" s="259"/>
      <c r="B12" s="261"/>
      <c r="C12" s="261"/>
      <c r="D12" s="261"/>
      <c r="E12" s="261"/>
      <c r="F12" s="263"/>
      <c r="G12" s="125" t="s">
        <v>334</v>
      </c>
      <c r="H12" s="127">
        <f t="shared" ref="H12:S12" si="11">H11/$F11</f>
        <v>8.3333333333333329E-2</v>
      </c>
      <c r="I12" s="127">
        <f t="shared" si="11"/>
        <v>8.3333333333333329E-2</v>
      </c>
      <c r="J12" s="127">
        <f t="shared" si="11"/>
        <v>8.3333333333333329E-2</v>
      </c>
      <c r="K12" s="127">
        <f t="shared" si="11"/>
        <v>8.3333333333333329E-2</v>
      </c>
      <c r="L12" s="127">
        <f t="shared" si="11"/>
        <v>8.3333333333333329E-2</v>
      </c>
      <c r="M12" s="127">
        <f t="shared" si="11"/>
        <v>8.3333333333333329E-2</v>
      </c>
      <c r="N12" s="127">
        <f t="shared" si="11"/>
        <v>8.3333333333333329E-2</v>
      </c>
      <c r="O12" s="127">
        <f t="shared" si="11"/>
        <v>8.3333333333333329E-2</v>
      </c>
      <c r="P12" s="127">
        <f t="shared" si="11"/>
        <v>8.3333333333333329E-2</v>
      </c>
      <c r="Q12" s="127">
        <f t="shared" si="11"/>
        <v>8.3333333333333329E-2</v>
      </c>
      <c r="R12" s="127">
        <f t="shared" si="11"/>
        <v>8.3333333333333329E-2</v>
      </c>
      <c r="S12" s="134">
        <f t="shared" si="11"/>
        <v>8.3333333333333329E-2</v>
      </c>
    </row>
    <row r="13" spans="1:19" ht="15" customHeight="1" x14ac:dyDescent="0.25">
      <c r="A13" s="258">
        <v>3</v>
      </c>
      <c r="B13" s="260" t="str">
        <f>Resumo!A64</f>
        <v>COLETA MANUAL E TRANSPORTE DE RESÍDUOS SÓLIDOS INERTES</v>
      </c>
      <c r="C13" s="260"/>
      <c r="D13" s="260"/>
      <c r="E13" s="260"/>
      <c r="F13" s="262">
        <f>Orçamento!K11</f>
        <v>1262736</v>
      </c>
      <c r="G13" s="125" t="s">
        <v>194</v>
      </c>
      <c r="H13" s="110">
        <f>$F13/12</f>
        <v>105228</v>
      </c>
      <c r="I13" s="110">
        <f t="shared" ref="I13:S13" si="12">$F13/12</f>
        <v>105228</v>
      </c>
      <c r="J13" s="110">
        <f t="shared" si="12"/>
        <v>105228</v>
      </c>
      <c r="K13" s="110">
        <f t="shared" si="12"/>
        <v>105228</v>
      </c>
      <c r="L13" s="110">
        <f t="shared" si="12"/>
        <v>105228</v>
      </c>
      <c r="M13" s="110">
        <f t="shared" si="12"/>
        <v>105228</v>
      </c>
      <c r="N13" s="110">
        <f t="shared" si="12"/>
        <v>105228</v>
      </c>
      <c r="O13" s="110">
        <f t="shared" si="12"/>
        <v>105228</v>
      </c>
      <c r="P13" s="110">
        <f t="shared" si="12"/>
        <v>105228</v>
      </c>
      <c r="Q13" s="110">
        <f t="shared" si="12"/>
        <v>105228</v>
      </c>
      <c r="R13" s="110">
        <f t="shared" si="12"/>
        <v>105228</v>
      </c>
      <c r="S13" s="133">
        <f t="shared" si="12"/>
        <v>105228</v>
      </c>
    </row>
    <row r="14" spans="1:19" ht="15" customHeight="1" x14ac:dyDescent="0.25">
      <c r="A14" s="259"/>
      <c r="B14" s="261"/>
      <c r="C14" s="261"/>
      <c r="D14" s="261"/>
      <c r="E14" s="261"/>
      <c r="F14" s="263"/>
      <c r="G14" s="125" t="s">
        <v>334</v>
      </c>
      <c r="H14" s="127">
        <f>H13/$F13</f>
        <v>8.3333333333333329E-2</v>
      </c>
      <c r="I14" s="127">
        <f t="shared" ref="I14:K14" si="13">I13/$F13</f>
        <v>8.3333333333333329E-2</v>
      </c>
      <c r="J14" s="127">
        <f t="shared" si="13"/>
        <v>8.3333333333333329E-2</v>
      </c>
      <c r="K14" s="127">
        <f t="shared" si="13"/>
        <v>8.3333333333333329E-2</v>
      </c>
      <c r="L14" s="127">
        <f t="shared" ref="L14" si="14">L13/$F13</f>
        <v>8.3333333333333329E-2</v>
      </c>
      <c r="M14" s="127">
        <f t="shared" ref="M14" si="15">M13/$F13</f>
        <v>8.3333333333333329E-2</v>
      </c>
      <c r="N14" s="127">
        <f t="shared" ref="N14" si="16">N13/$F13</f>
        <v>8.3333333333333329E-2</v>
      </c>
      <c r="O14" s="127">
        <f t="shared" ref="O14" si="17">O13/$F13</f>
        <v>8.3333333333333329E-2</v>
      </c>
      <c r="P14" s="127">
        <f t="shared" ref="P14" si="18">P13/$F13</f>
        <v>8.3333333333333329E-2</v>
      </c>
      <c r="Q14" s="127">
        <f t="shared" ref="Q14" si="19">Q13/$F13</f>
        <v>8.3333333333333329E-2</v>
      </c>
      <c r="R14" s="127">
        <f t="shared" ref="R14" si="20">R13/$F13</f>
        <v>8.3333333333333329E-2</v>
      </c>
      <c r="S14" s="134">
        <f t="shared" ref="S14" si="21">S13/$F13</f>
        <v>8.3333333333333329E-2</v>
      </c>
    </row>
    <row r="15" spans="1:19" ht="15" customHeight="1" x14ac:dyDescent="0.25">
      <c r="A15" s="258">
        <v>4</v>
      </c>
      <c r="B15" s="260" t="str">
        <f>Resumo!A79</f>
        <v>VARRIÇÃO MANUAL DE VIAS E LOGRADOUROS PÚBLICOS</v>
      </c>
      <c r="C15" s="260"/>
      <c r="D15" s="260"/>
      <c r="E15" s="260"/>
      <c r="F15" s="262">
        <f>Orçamento!K12</f>
        <v>2402820</v>
      </c>
      <c r="G15" s="125" t="s">
        <v>194</v>
      </c>
      <c r="H15" s="110">
        <f>$F15/12</f>
        <v>200235</v>
      </c>
      <c r="I15" s="110">
        <f t="shared" ref="I15:S15" si="22">$F15/12</f>
        <v>200235</v>
      </c>
      <c r="J15" s="110">
        <f t="shared" si="22"/>
        <v>200235</v>
      </c>
      <c r="K15" s="110">
        <f t="shared" si="22"/>
        <v>200235</v>
      </c>
      <c r="L15" s="110">
        <f t="shared" si="22"/>
        <v>200235</v>
      </c>
      <c r="M15" s="110">
        <f t="shared" si="22"/>
        <v>200235</v>
      </c>
      <c r="N15" s="110">
        <f t="shared" si="22"/>
        <v>200235</v>
      </c>
      <c r="O15" s="110">
        <f t="shared" si="22"/>
        <v>200235</v>
      </c>
      <c r="P15" s="110">
        <f t="shared" si="22"/>
        <v>200235</v>
      </c>
      <c r="Q15" s="110">
        <f t="shared" si="22"/>
        <v>200235</v>
      </c>
      <c r="R15" s="110">
        <f t="shared" si="22"/>
        <v>200235</v>
      </c>
      <c r="S15" s="133">
        <f t="shared" si="22"/>
        <v>200235</v>
      </c>
    </row>
    <row r="16" spans="1:19" ht="15" customHeight="1" x14ac:dyDescent="0.25">
      <c r="A16" s="259"/>
      <c r="B16" s="261"/>
      <c r="C16" s="261"/>
      <c r="D16" s="261"/>
      <c r="E16" s="261"/>
      <c r="F16" s="263"/>
      <c r="G16" s="125" t="s">
        <v>334</v>
      </c>
      <c r="H16" s="127">
        <f>H15/$F15</f>
        <v>8.3333333333333329E-2</v>
      </c>
      <c r="I16" s="127">
        <f t="shared" ref="I16:K16" si="23">I15/$F15</f>
        <v>8.3333333333333329E-2</v>
      </c>
      <c r="J16" s="127">
        <f t="shared" si="23"/>
        <v>8.3333333333333329E-2</v>
      </c>
      <c r="K16" s="127">
        <f t="shared" si="23"/>
        <v>8.3333333333333329E-2</v>
      </c>
      <c r="L16" s="127">
        <f t="shared" ref="L16" si="24">L15/$F15</f>
        <v>8.3333333333333329E-2</v>
      </c>
      <c r="M16" s="127">
        <f t="shared" ref="M16" si="25">M15/$F15</f>
        <v>8.3333333333333329E-2</v>
      </c>
      <c r="N16" s="127">
        <f t="shared" ref="N16" si="26">N15/$F15</f>
        <v>8.3333333333333329E-2</v>
      </c>
      <c r="O16" s="127">
        <f t="shared" ref="O16" si="27">O15/$F15</f>
        <v>8.3333333333333329E-2</v>
      </c>
      <c r="P16" s="127">
        <f t="shared" ref="P16" si="28">P15/$F15</f>
        <v>8.3333333333333329E-2</v>
      </c>
      <c r="Q16" s="127">
        <f t="shared" ref="Q16" si="29">Q15/$F15</f>
        <v>8.3333333333333329E-2</v>
      </c>
      <c r="R16" s="127">
        <f t="shared" ref="R16" si="30">R15/$F15</f>
        <v>8.3333333333333329E-2</v>
      </c>
      <c r="S16" s="134">
        <f t="shared" ref="S16" si="31">S15/$F15</f>
        <v>8.3333333333333329E-2</v>
      </c>
    </row>
    <row r="17" spans="1:19" ht="15" customHeight="1" x14ac:dyDescent="0.25">
      <c r="A17" s="258">
        <v>5</v>
      </c>
      <c r="B17" s="260" t="str">
        <f>Resumo!A95</f>
        <v>EQUIPE PADRÃO PARA SERVIÇOS DIVERSOS</v>
      </c>
      <c r="C17" s="260"/>
      <c r="D17" s="260"/>
      <c r="E17" s="260"/>
      <c r="F17" s="262">
        <f>Orçamento!K13</f>
        <v>4900119.12</v>
      </c>
      <c r="G17" s="125" t="s">
        <v>194</v>
      </c>
      <c r="H17" s="110">
        <f>$F17/12</f>
        <v>408343.26</v>
      </c>
      <c r="I17" s="110">
        <f t="shared" ref="I17:S17" si="32">$F17/12</f>
        <v>408343.26</v>
      </c>
      <c r="J17" s="110">
        <f t="shared" si="32"/>
        <v>408343.26</v>
      </c>
      <c r="K17" s="110">
        <f t="shared" si="32"/>
        <v>408343.26</v>
      </c>
      <c r="L17" s="110">
        <f t="shared" si="32"/>
        <v>408343.26</v>
      </c>
      <c r="M17" s="110">
        <f t="shared" si="32"/>
        <v>408343.26</v>
      </c>
      <c r="N17" s="110">
        <f t="shared" si="32"/>
        <v>408343.26</v>
      </c>
      <c r="O17" s="110">
        <f t="shared" si="32"/>
        <v>408343.26</v>
      </c>
      <c r="P17" s="110">
        <f t="shared" si="32"/>
        <v>408343.26</v>
      </c>
      <c r="Q17" s="110">
        <f t="shared" si="32"/>
        <v>408343.26</v>
      </c>
      <c r="R17" s="110">
        <f t="shared" si="32"/>
        <v>408343.26</v>
      </c>
      <c r="S17" s="133">
        <f t="shared" si="32"/>
        <v>408343.26</v>
      </c>
    </row>
    <row r="18" spans="1:19" ht="15" customHeight="1" x14ac:dyDescent="0.25">
      <c r="A18" s="259"/>
      <c r="B18" s="261"/>
      <c r="C18" s="261"/>
      <c r="D18" s="261"/>
      <c r="E18" s="261"/>
      <c r="F18" s="263"/>
      <c r="G18" s="125" t="s">
        <v>334</v>
      </c>
      <c r="H18" s="127">
        <f>H17/$F17</f>
        <v>8.3333333333333329E-2</v>
      </c>
      <c r="I18" s="127">
        <f t="shared" ref="I18:K18" si="33">I17/$F17</f>
        <v>8.3333333333333329E-2</v>
      </c>
      <c r="J18" s="127">
        <f t="shared" si="33"/>
        <v>8.3333333333333329E-2</v>
      </c>
      <c r="K18" s="127">
        <f t="shared" si="33"/>
        <v>8.3333333333333329E-2</v>
      </c>
      <c r="L18" s="127">
        <f t="shared" ref="L18" si="34">L17/$F17</f>
        <v>8.3333333333333329E-2</v>
      </c>
      <c r="M18" s="127">
        <f t="shared" ref="M18" si="35">M17/$F17</f>
        <v>8.3333333333333329E-2</v>
      </c>
      <c r="N18" s="127">
        <f t="shared" ref="N18" si="36">N17/$F17</f>
        <v>8.3333333333333329E-2</v>
      </c>
      <c r="O18" s="127">
        <f t="shared" ref="O18" si="37">O17/$F17</f>
        <v>8.3333333333333329E-2</v>
      </c>
      <c r="P18" s="127">
        <f t="shared" ref="P18" si="38">P17/$F17</f>
        <v>8.3333333333333329E-2</v>
      </c>
      <c r="Q18" s="127">
        <f t="shared" ref="Q18" si="39">Q17/$F17</f>
        <v>8.3333333333333329E-2</v>
      </c>
      <c r="R18" s="127">
        <f t="shared" ref="R18" si="40">R17/$F17</f>
        <v>8.3333333333333329E-2</v>
      </c>
      <c r="S18" s="134">
        <f t="shared" ref="S18" si="41">S17/$F17</f>
        <v>8.3333333333333329E-2</v>
      </c>
    </row>
    <row r="19" spans="1:19" ht="15" customHeight="1" x14ac:dyDescent="0.25">
      <c r="A19" s="258">
        <v>6</v>
      </c>
      <c r="B19" s="260" t="str">
        <f>Resumo!A113</f>
        <v>PODA, COLETA E TRANSPORTE DE RESÍDUOS DE PODAÇÃO</v>
      </c>
      <c r="C19" s="260"/>
      <c r="D19" s="260"/>
      <c r="E19" s="260"/>
      <c r="F19" s="262">
        <f>Orçamento!K14</f>
        <v>908499.96</v>
      </c>
      <c r="G19" s="125" t="s">
        <v>194</v>
      </c>
      <c r="H19" s="110">
        <f>$F19/12</f>
        <v>75708.33</v>
      </c>
      <c r="I19" s="110">
        <f t="shared" ref="I19:S19" si="42">$F19/12</f>
        <v>75708.33</v>
      </c>
      <c r="J19" s="110">
        <f t="shared" si="42"/>
        <v>75708.33</v>
      </c>
      <c r="K19" s="110">
        <f t="shared" si="42"/>
        <v>75708.33</v>
      </c>
      <c r="L19" s="110">
        <f t="shared" si="42"/>
        <v>75708.33</v>
      </c>
      <c r="M19" s="110">
        <f t="shared" si="42"/>
        <v>75708.33</v>
      </c>
      <c r="N19" s="110">
        <f t="shared" si="42"/>
        <v>75708.33</v>
      </c>
      <c r="O19" s="110">
        <f t="shared" si="42"/>
        <v>75708.33</v>
      </c>
      <c r="P19" s="110">
        <f t="shared" si="42"/>
        <v>75708.33</v>
      </c>
      <c r="Q19" s="110">
        <f t="shared" si="42"/>
        <v>75708.33</v>
      </c>
      <c r="R19" s="110">
        <f t="shared" si="42"/>
        <v>75708.33</v>
      </c>
      <c r="S19" s="133">
        <f t="shared" si="42"/>
        <v>75708.33</v>
      </c>
    </row>
    <row r="20" spans="1:19" ht="15" customHeight="1" x14ac:dyDescent="0.25">
      <c r="A20" s="259"/>
      <c r="B20" s="261"/>
      <c r="C20" s="261"/>
      <c r="D20" s="261"/>
      <c r="E20" s="261"/>
      <c r="F20" s="263"/>
      <c r="G20" s="125" t="s">
        <v>334</v>
      </c>
      <c r="H20" s="127">
        <f>H19/$F19</f>
        <v>8.3333333333333343E-2</v>
      </c>
      <c r="I20" s="127">
        <f t="shared" ref="I20:K20" si="43">I19/$F19</f>
        <v>8.3333333333333343E-2</v>
      </c>
      <c r="J20" s="127">
        <f t="shared" si="43"/>
        <v>8.3333333333333343E-2</v>
      </c>
      <c r="K20" s="127">
        <f t="shared" si="43"/>
        <v>8.3333333333333343E-2</v>
      </c>
      <c r="L20" s="127">
        <f t="shared" ref="L20" si="44">L19/$F19</f>
        <v>8.3333333333333343E-2</v>
      </c>
      <c r="M20" s="127">
        <f t="shared" ref="M20" si="45">M19/$F19</f>
        <v>8.3333333333333343E-2</v>
      </c>
      <c r="N20" s="127">
        <f t="shared" ref="N20" si="46">N19/$F19</f>
        <v>8.3333333333333343E-2</v>
      </c>
      <c r="O20" s="127">
        <f t="shared" ref="O20" si="47">O19/$F19</f>
        <v>8.3333333333333343E-2</v>
      </c>
      <c r="P20" s="127">
        <f t="shared" ref="P20" si="48">P19/$F19</f>
        <v>8.3333333333333343E-2</v>
      </c>
      <c r="Q20" s="127">
        <f t="shared" ref="Q20" si="49">Q19/$F19</f>
        <v>8.3333333333333343E-2</v>
      </c>
      <c r="R20" s="127">
        <f t="shared" ref="R20" si="50">R19/$F19</f>
        <v>8.3333333333333343E-2</v>
      </c>
      <c r="S20" s="134">
        <f t="shared" ref="S20" si="51">S19/$F19</f>
        <v>8.3333333333333343E-2</v>
      </c>
    </row>
    <row r="21" spans="1:19" x14ac:dyDescent="0.25">
      <c r="A21" s="252" t="s">
        <v>333</v>
      </c>
      <c r="B21" s="253"/>
      <c r="C21" s="253"/>
      <c r="D21" s="253"/>
      <c r="E21" s="253"/>
      <c r="F21" s="256">
        <f>SUM(F9:F20)</f>
        <v>26596128.48</v>
      </c>
      <c r="G21" s="125" t="s">
        <v>194</v>
      </c>
      <c r="H21" s="131">
        <f t="shared" ref="H21:S21" si="52">H9+H13+H11+H15+H17+H19</f>
        <v>2216344.04</v>
      </c>
      <c r="I21" s="131">
        <f t="shared" si="52"/>
        <v>2216344.04</v>
      </c>
      <c r="J21" s="131">
        <f t="shared" si="52"/>
        <v>2216344.04</v>
      </c>
      <c r="K21" s="131">
        <f t="shared" si="52"/>
        <v>2216344.04</v>
      </c>
      <c r="L21" s="131">
        <f t="shared" si="52"/>
        <v>2216344.04</v>
      </c>
      <c r="M21" s="131">
        <f t="shared" si="52"/>
        <v>2216344.04</v>
      </c>
      <c r="N21" s="131">
        <f t="shared" si="52"/>
        <v>2216344.04</v>
      </c>
      <c r="O21" s="131">
        <f t="shared" si="52"/>
        <v>2216344.04</v>
      </c>
      <c r="P21" s="131">
        <f t="shared" si="52"/>
        <v>2216344.04</v>
      </c>
      <c r="Q21" s="131">
        <f t="shared" si="52"/>
        <v>2216344.04</v>
      </c>
      <c r="R21" s="131">
        <f t="shared" si="52"/>
        <v>2216344.04</v>
      </c>
      <c r="S21" s="135">
        <f t="shared" si="52"/>
        <v>2216344.04</v>
      </c>
    </row>
    <row r="22" spans="1:19" x14ac:dyDescent="0.25">
      <c r="A22" s="254"/>
      <c r="B22" s="255"/>
      <c r="C22" s="255"/>
      <c r="D22" s="255"/>
      <c r="E22" s="255"/>
      <c r="F22" s="257"/>
      <c r="G22" s="125" t="s">
        <v>334</v>
      </c>
      <c r="H22" s="132">
        <f>H21/$F$21</f>
        <v>8.3333333333333329E-2</v>
      </c>
      <c r="I22" s="132">
        <f t="shared" ref="I22:S22" si="53">I21/$F$21</f>
        <v>8.3333333333333329E-2</v>
      </c>
      <c r="J22" s="132">
        <f t="shared" si="53"/>
        <v>8.3333333333333329E-2</v>
      </c>
      <c r="K22" s="132">
        <f t="shared" si="53"/>
        <v>8.3333333333333329E-2</v>
      </c>
      <c r="L22" s="132">
        <f t="shared" si="53"/>
        <v>8.3333333333333329E-2</v>
      </c>
      <c r="M22" s="132">
        <f t="shared" si="53"/>
        <v>8.3333333333333329E-2</v>
      </c>
      <c r="N22" s="132">
        <f t="shared" si="53"/>
        <v>8.3333333333333329E-2</v>
      </c>
      <c r="O22" s="132">
        <f t="shared" si="53"/>
        <v>8.3333333333333329E-2</v>
      </c>
      <c r="P22" s="132">
        <f t="shared" si="53"/>
        <v>8.3333333333333329E-2</v>
      </c>
      <c r="Q22" s="132">
        <f t="shared" si="53"/>
        <v>8.3333333333333329E-2</v>
      </c>
      <c r="R22" s="132">
        <f t="shared" si="53"/>
        <v>8.3333333333333329E-2</v>
      </c>
      <c r="S22" s="136">
        <f t="shared" si="53"/>
        <v>8.3333333333333329E-2</v>
      </c>
    </row>
    <row r="23" spans="1:19" x14ac:dyDescent="0.25">
      <c r="A23" s="32"/>
      <c r="J23" s="9"/>
      <c r="K23" s="9"/>
      <c r="L23" s="9"/>
      <c r="M23" s="9"/>
      <c r="N23" s="9"/>
      <c r="O23" s="9"/>
      <c r="P23" s="9"/>
      <c r="Q23" s="9"/>
      <c r="R23" s="9"/>
      <c r="S23" s="10"/>
    </row>
    <row r="24" spans="1:19" x14ac:dyDescent="0.25">
      <c r="A24" s="32"/>
      <c r="J24" s="9"/>
      <c r="K24" s="9"/>
      <c r="L24" s="9"/>
      <c r="M24" s="9"/>
      <c r="N24" s="9"/>
      <c r="O24" s="9"/>
      <c r="P24" s="9"/>
      <c r="Q24" s="9"/>
      <c r="R24" s="9"/>
      <c r="S24" s="10"/>
    </row>
    <row r="25" spans="1:19" x14ac:dyDescent="0.25">
      <c r="A25" s="32"/>
      <c r="J25" s="9"/>
      <c r="K25" s="9"/>
      <c r="L25" s="9"/>
      <c r="M25" s="9"/>
      <c r="N25" s="9"/>
      <c r="O25" s="9"/>
      <c r="P25" s="9"/>
      <c r="Q25" s="9"/>
      <c r="R25" s="9"/>
      <c r="S25" s="10"/>
    </row>
    <row r="26" spans="1:19" x14ac:dyDescent="0.25">
      <c r="A26" s="32"/>
      <c r="J26" s="9"/>
      <c r="K26" s="9"/>
      <c r="L26" s="9"/>
      <c r="M26" s="9"/>
      <c r="N26" s="9"/>
      <c r="O26" s="9"/>
      <c r="P26" s="9"/>
      <c r="Q26" s="9"/>
      <c r="R26" s="9"/>
      <c r="S26" s="10"/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12"/>
      <c r="K27" s="12"/>
      <c r="L27" s="12"/>
      <c r="M27" s="12"/>
      <c r="N27" s="12"/>
      <c r="O27" s="12"/>
      <c r="P27" s="12"/>
      <c r="Q27" s="12"/>
      <c r="R27" s="12"/>
      <c r="S27" s="13"/>
    </row>
  </sheetData>
  <mergeCells count="39">
    <mergeCell ref="A7:A8"/>
    <mergeCell ref="B7:E8"/>
    <mergeCell ref="F7:F8"/>
    <mergeCell ref="G7:G8"/>
    <mergeCell ref="H7:H8"/>
    <mergeCell ref="F9:F10"/>
    <mergeCell ref="A13:A14"/>
    <mergeCell ref="B13:E14"/>
    <mergeCell ref="F13:F14"/>
    <mergeCell ref="A11:A12"/>
    <mergeCell ref="B11:E12"/>
    <mergeCell ref="F11:F12"/>
    <mergeCell ref="R7:R8"/>
    <mergeCell ref="S7:S8"/>
    <mergeCell ref="E1:S2"/>
    <mergeCell ref="E3:S3"/>
    <mergeCell ref="E4:S5"/>
    <mergeCell ref="L7:L8"/>
    <mergeCell ref="M7:M8"/>
    <mergeCell ref="N7:N8"/>
    <mergeCell ref="I7:I8"/>
    <mergeCell ref="J7:J8"/>
    <mergeCell ref="K7:K8"/>
    <mergeCell ref="A21:E22"/>
    <mergeCell ref="F21:F22"/>
    <mergeCell ref="O7:O8"/>
    <mergeCell ref="P7:P8"/>
    <mergeCell ref="Q7:Q8"/>
    <mergeCell ref="A19:A20"/>
    <mergeCell ref="B19:E20"/>
    <mergeCell ref="F19:F20"/>
    <mergeCell ref="A15:A16"/>
    <mergeCell ref="B15:E16"/>
    <mergeCell ref="F15:F16"/>
    <mergeCell ref="A17:A18"/>
    <mergeCell ref="B17:E18"/>
    <mergeCell ref="F17:F18"/>
    <mergeCell ref="B9:E10"/>
    <mergeCell ref="A9:A10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headerFooter>
    <oddFooter>&amp;C&amp;10Maria Caroline Souza Valeriano
Engenheira Civil
CREA AL 0218751761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zoomScaleNormal="100" workbookViewId="0">
      <selection activeCell="K10" sqref="K10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8.7109375" style="33" customWidth="1"/>
    <col min="4" max="4" width="9.140625" style="33"/>
    <col min="5" max="5" width="4.7109375" style="33" customWidth="1"/>
    <col min="6" max="6" width="9.140625" style="33"/>
    <col min="7" max="7" width="9.28515625" style="33" customWidth="1"/>
    <col min="8" max="8" width="13.28515625" style="33" bestFit="1" customWidth="1"/>
    <col min="9" max="9" width="9.140625" style="33" customWidth="1"/>
    <col min="10" max="10" width="9.140625" style="33"/>
    <col min="11" max="12" width="14.28515625" bestFit="1" customWidth="1"/>
  </cols>
  <sheetData>
    <row r="1" spans="1:10" ht="15" customHeight="1" x14ac:dyDescent="0.25">
      <c r="A1" s="96"/>
      <c r="B1" s="52"/>
      <c r="C1" s="52"/>
      <c r="D1" s="100"/>
      <c r="E1" s="210" t="s">
        <v>49</v>
      </c>
      <c r="F1" s="211"/>
      <c r="G1" s="211"/>
      <c r="H1" s="211"/>
      <c r="I1" s="211"/>
      <c r="J1" s="212"/>
    </row>
    <row r="2" spans="1:10" ht="15" customHeight="1" x14ac:dyDescent="0.25">
      <c r="A2" s="95"/>
      <c r="B2" s="43"/>
      <c r="C2" s="43"/>
      <c r="D2" s="97"/>
      <c r="E2" s="213"/>
      <c r="F2" s="214"/>
      <c r="G2" s="214"/>
      <c r="H2" s="214"/>
      <c r="I2" s="214"/>
      <c r="J2" s="215"/>
    </row>
    <row r="3" spans="1:10" x14ac:dyDescent="0.25">
      <c r="A3" s="95"/>
      <c r="B3" s="43"/>
      <c r="C3" s="43"/>
      <c r="D3" s="97"/>
      <c r="E3" s="213"/>
      <c r="F3" s="214"/>
      <c r="G3" s="214"/>
      <c r="H3" s="214"/>
      <c r="I3" s="214"/>
      <c r="J3" s="215"/>
    </row>
    <row r="4" spans="1:10" x14ac:dyDescent="0.25">
      <c r="A4" s="195"/>
      <c r="B4" s="196"/>
      <c r="C4" s="196"/>
      <c r="D4" s="197"/>
      <c r="E4" s="213"/>
      <c r="F4" s="214"/>
      <c r="G4" s="214"/>
      <c r="H4" s="214"/>
      <c r="I4" s="214"/>
      <c r="J4" s="215"/>
    </row>
    <row r="5" spans="1:10" x14ac:dyDescent="0.25">
      <c r="A5" s="198"/>
      <c r="B5" s="199"/>
      <c r="C5" s="199"/>
      <c r="D5" s="200"/>
      <c r="E5" s="216"/>
      <c r="F5" s="217"/>
      <c r="G5" s="217"/>
      <c r="H5" s="217"/>
      <c r="I5" s="217"/>
      <c r="J5" s="218"/>
    </row>
    <row r="7" spans="1:10" x14ac:dyDescent="0.25">
      <c r="A7" s="227" t="s">
        <v>504</v>
      </c>
      <c r="B7" s="228"/>
      <c r="C7" s="228"/>
      <c r="D7" s="228"/>
      <c r="E7" s="228"/>
      <c r="F7" s="228"/>
      <c r="G7" s="228"/>
      <c r="H7" s="228"/>
      <c r="I7" s="228"/>
      <c r="J7" s="229"/>
    </row>
    <row r="8" spans="1:10" x14ac:dyDescent="0.25">
      <c r="A8" s="230"/>
      <c r="B8" s="231"/>
      <c r="C8" s="231"/>
      <c r="D8" s="231"/>
      <c r="E8" s="231"/>
      <c r="F8" s="231"/>
      <c r="G8" s="231"/>
      <c r="H8" s="231"/>
      <c r="I8" s="231"/>
      <c r="J8" s="232"/>
    </row>
    <row r="9" spans="1:10" x14ac:dyDescent="0.25">
      <c r="A9" s="219" t="s">
        <v>529</v>
      </c>
      <c r="B9" s="220"/>
      <c r="C9" s="220"/>
      <c r="D9" s="220"/>
      <c r="E9" s="220"/>
      <c r="F9" s="220"/>
      <c r="G9" s="220"/>
      <c r="H9" s="220"/>
      <c r="I9" s="220"/>
      <c r="J9" s="221"/>
    </row>
    <row r="10" spans="1:10" x14ac:dyDescent="0.25">
      <c r="A10" s="219" t="s">
        <v>505</v>
      </c>
      <c r="B10" s="221"/>
      <c r="C10" s="219" t="s">
        <v>49</v>
      </c>
      <c r="D10" s="220"/>
      <c r="E10" s="220"/>
      <c r="F10" s="220"/>
      <c r="G10" s="220"/>
      <c r="H10" s="221"/>
      <c r="I10" s="233">
        <f>SUM(I11:J18)</f>
        <v>0.3680000000000001</v>
      </c>
      <c r="J10" s="234"/>
    </row>
    <row r="11" spans="1:10" x14ac:dyDescent="0.25">
      <c r="A11" s="236">
        <v>1</v>
      </c>
      <c r="B11" s="237"/>
      <c r="C11" s="204" t="s">
        <v>509</v>
      </c>
      <c r="D11" s="205"/>
      <c r="E11" s="205"/>
      <c r="F11" s="205"/>
      <c r="G11" s="205"/>
      <c r="H11" s="206"/>
      <c r="I11" s="235">
        <v>0.2</v>
      </c>
      <c r="J11" s="235"/>
    </row>
    <row r="12" spans="1:10" x14ac:dyDescent="0.25">
      <c r="A12" s="236">
        <v>2</v>
      </c>
      <c r="B12" s="237"/>
      <c r="C12" s="204" t="s">
        <v>510</v>
      </c>
      <c r="D12" s="205"/>
      <c r="E12" s="205"/>
      <c r="F12" s="205"/>
      <c r="G12" s="205"/>
      <c r="H12" s="206"/>
      <c r="I12" s="235">
        <v>1.4999999999999999E-2</v>
      </c>
      <c r="J12" s="235"/>
    </row>
    <row r="13" spans="1:10" x14ac:dyDescent="0.25">
      <c r="A13" s="236">
        <v>3</v>
      </c>
      <c r="B13" s="237"/>
      <c r="C13" s="204" t="s">
        <v>511</v>
      </c>
      <c r="D13" s="205"/>
      <c r="E13" s="205"/>
      <c r="F13" s="205"/>
      <c r="G13" s="205"/>
      <c r="H13" s="206"/>
      <c r="I13" s="235">
        <v>0.01</v>
      </c>
      <c r="J13" s="235"/>
    </row>
    <row r="14" spans="1:10" x14ac:dyDescent="0.25">
      <c r="A14" s="236">
        <v>4</v>
      </c>
      <c r="B14" s="237"/>
      <c r="C14" s="204" t="s">
        <v>512</v>
      </c>
      <c r="D14" s="205"/>
      <c r="E14" s="205"/>
      <c r="F14" s="205"/>
      <c r="G14" s="205"/>
      <c r="H14" s="206"/>
      <c r="I14" s="235">
        <v>2E-3</v>
      </c>
      <c r="J14" s="235"/>
    </row>
    <row r="15" spans="1:10" x14ac:dyDescent="0.25">
      <c r="A15" s="236">
        <v>5</v>
      </c>
      <c r="B15" s="237"/>
      <c r="C15" s="204" t="s">
        <v>516</v>
      </c>
      <c r="D15" s="205"/>
      <c r="E15" s="205"/>
      <c r="F15" s="205"/>
      <c r="G15" s="205"/>
      <c r="H15" s="206"/>
      <c r="I15" s="235">
        <v>2.5000000000000001E-2</v>
      </c>
      <c r="J15" s="235"/>
    </row>
    <row r="16" spans="1:10" x14ac:dyDescent="0.25">
      <c r="A16" s="236">
        <v>6</v>
      </c>
      <c r="B16" s="237"/>
      <c r="C16" s="204" t="s">
        <v>513</v>
      </c>
      <c r="D16" s="205"/>
      <c r="E16" s="205"/>
      <c r="F16" s="205"/>
      <c r="G16" s="205"/>
      <c r="H16" s="206"/>
      <c r="I16" s="235">
        <v>0.08</v>
      </c>
      <c r="J16" s="235"/>
    </row>
    <row r="17" spans="1:10" x14ac:dyDescent="0.25">
      <c r="A17" s="236">
        <v>7</v>
      </c>
      <c r="B17" s="237"/>
      <c r="C17" s="204" t="s">
        <v>514</v>
      </c>
      <c r="D17" s="205"/>
      <c r="E17" s="205"/>
      <c r="F17" s="205"/>
      <c r="G17" s="205"/>
      <c r="H17" s="206"/>
      <c r="I17" s="235">
        <v>0.03</v>
      </c>
      <c r="J17" s="235"/>
    </row>
    <row r="18" spans="1:10" x14ac:dyDescent="0.25">
      <c r="A18" s="236">
        <v>8</v>
      </c>
      <c r="B18" s="237"/>
      <c r="C18" s="201" t="s">
        <v>515</v>
      </c>
      <c r="D18" s="203"/>
      <c r="E18" s="203"/>
      <c r="F18" s="203"/>
      <c r="G18" s="203"/>
      <c r="H18" s="202"/>
      <c r="I18" s="235">
        <v>6.0000000000000001E-3</v>
      </c>
      <c r="J18" s="235"/>
    </row>
    <row r="19" spans="1:10" x14ac:dyDescent="0.25">
      <c r="A19" s="219" t="s">
        <v>506</v>
      </c>
      <c r="B19" s="221"/>
      <c r="C19" s="219" t="s">
        <v>49</v>
      </c>
      <c r="D19" s="220"/>
      <c r="E19" s="220"/>
      <c r="F19" s="220"/>
      <c r="G19" s="220"/>
      <c r="H19" s="221"/>
      <c r="I19" s="238">
        <f>SUM(I20:J26)</f>
        <v>0.28200000000000003</v>
      </c>
      <c r="J19" s="238"/>
    </row>
    <row r="20" spans="1:10" x14ac:dyDescent="0.25">
      <c r="A20" s="236">
        <v>9</v>
      </c>
      <c r="B20" s="237"/>
      <c r="C20" s="204" t="s">
        <v>517</v>
      </c>
      <c r="D20" s="205"/>
      <c r="E20" s="205"/>
      <c r="F20" s="205"/>
      <c r="G20" s="205"/>
      <c r="H20" s="206"/>
      <c r="I20" s="235">
        <v>0.1203</v>
      </c>
      <c r="J20" s="235"/>
    </row>
    <row r="21" spans="1:10" x14ac:dyDescent="0.25">
      <c r="A21" s="236">
        <v>10</v>
      </c>
      <c r="B21" s="237"/>
      <c r="C21" s="204" t="s">
        <v>518</v>
      </c>
      <c r="D21" s="205"/>
      <c r="E21" s="205"/>
      <c r="F21" s="205"/>
      <c r="G21" s="205"/>
      <c r="H21" s="206"/>
      <c r="I21" s="235">
        <v>1.8499999999999999E-2</v>
      </c>
      <c r="J21" s="235"/>
    </row>
    <row r="22" spans="1:10" x14ac:dyDescent="0.25">
      <c r="A22" s="236">
        <v>11</v>
      </c>
      <c r="B22" s="237"/>
      <c r="C22" s="204" t="s">
        <v>519</v>
      </c>
      <c r="D22" s="205"/>
      <c r="E22" s="205"/>
      <c r="F22" s="205"/>
      <c r="G22" s="205"/>
      <c r="H22" s="206"/>
      <c r="I22" s="235">
        <v>1.3299999999999999E-2</v>
      </c>
      <c r="J22" s="235"/>
    </row>
    <row r="23" spans="1:10" x14ac:dyDescent="0.25">
      <c r="A23" s="236">
        <v>12</v>
      </c>
      <c r="B23" s="237"/>
      <c r="C23" s="204" t="s">
        <v>520</v>
      </c>
      <c r="D23" s="205"/>
      <c r="E23" s="205"/>
      <c r="F23" s="205"/>
      <c r="G23" s="205"/>
      <c r="H23" s="206"/>
      <c r="I23" s="235">
        <v>2.9899999999999999E-2</v>
      </c>
      <c r="J23" s="235"/>
    </row>
    <row r="24" spans="1:10" x14ac:dyDescent="0.25">
      <c r="A24" s="236">
        <v>13</v>
      </c>
      <c r="B24" s="237"/>
      <c r="C24" s="204" t="s">
        <v>521</v>
      </c>
      <c r="D24" s="205"/>
      <c r="E24" s="205"/>
      <c r="F24" s="205"/>
      <c r="G24" s="205"/>
      <c r="H24" s="206"/>
      <c r="I24" s="235">
        <v>1.2999999999999999E-2</v>
      </c>
      <c r="J24" s="235"/>
    </row>
    <row r="25" spans="1:10" x14ac:dyDescent="0.25">
      <c r="A25" s="236">
        <v>14</v>
      </c>
      <c r="B25" s="237"/>
      <c r="C25" s="204" t="s">
        <v>522</v>
      </c>
      <c r="D25" s="205"/>
      <c r="E25" s="205"/>
      <c r="F25" s="205"/>
      <c r="G25" s="205"/>
      <c r="H25" s="206"/>
      <c r="I25" s="235">
        <v>3.7000000000000002E-3</v>
      </c>
      <c r="J25" s="235"/>
    </row>
    <row r="26" spans="1:10" x14ac:dyDescent="0.25">
      <c r="A26" s="236">
        <v>15</v>
      </c>
      <c r="B26" s="237"/>
      <c r="C26" s="204" t="s">
        <v>523</v>
      </c>
      <c r="D26" s="205"/>
      <c r="E26" s="205"/>
      <c r="F26" s="205"/>
      <c r="G26" s="205"/>
      <c r="H26" s="206"/>
      <c r="I26" s="235">
        <v>8.3299999999999999E-2</v>
      </c>
      <c r="J26" s="235"/>
    </row>
    <row r="27" spans="1:10" x14ac:dyDescent="0.25">
      <c r="A27" s="219" t="s">
        <v>507</v>
      </c>
      <c r="B27" s="221"/>
      <c r="C27" s="219" t="s">
        <v>49</v>
      </c>
      <c r="D27" s="220"/>
      <c r="E27" s="220"/>
      <c r="F27" s="220"/>
      <c r="G27" s="220"/>
      <c r="H27" s="221"/>
      <c r="I27" s="238">
        <f>SUM(I28:J30)</f>
        <v>9.4500000000000001E-2</v>
      </c>
      <c r="J27" s="238"/>
    </row>
    <row r="28" spans="1:10" x14ac:dyDescent="0.25">
      <c r="A28" s="236">
        <v>16</v>
      </c>
      <c r="B28" s="237"/>
      <c r="C28" s="204" t="s">
        <v>524</v>
      </c>
      <c r="D28" s="205"/>
      <c r="E28" s="205"/>
      <c r="F28" s="205"/>
      <c r="G28" s="205"/>
      <c r="H28" s="206"/>
      <c r="I28" s="235">
        <v>1.6500000000000001E-2</v>
      </c>
      <c r="J28" s="235"/>
    </row>
    <row r="29" spans="1:10" x14ac:dyDescent="0.25">
      <c r="A29" s="236">
        <v>17</v>
      </c>
      <c r="B29" s="237"/>
      <c r="C29" s="204" t="s">
        <v>525</v>
      </c>
      <c r="D29" s="205"/>
      <c r="E29" s="205"/>
      <c r="F29" s="205"/>
      <c r="G29" s="205"/>
      <c r="H29" s="206"/>
      <c r="I29" s="235">
        <v>3.7999999999999999E-2</v>
      </c>
      <c r="J29" s="235"/>
    </row>
    <row r="30" spans="1:10" x14ac:dyDescent="0.25">
      <c r="A30" s="236">
        <v>18</v>
      </c>
      <c r="B30" s="237"/>
      <c r="C30" s="204" t="s">
        <v>526</v>
      </c>
      <c r="D30" s="205"/>
      <c r="E30" s="205"/>
      <c r="F30" s="205"/>
      <c r="G30" s="205"/>
      <c r="H30" s="206"/>
      <c r="I30" s="235">
        <v>0.04</v>
      </c>
      <c r="J30" s="235"/>
    </row>
    <row r="31" spans="1:10" x14ac:dyDescent="0.25">
      <c r="A31" s="219" t="s">
        <v>508</v>
      </c>
      <c r="B31" s="221"/>
      <c r="C31" s="219" t="s">
        <v>49</v>
      </c>
      <c r="D31" s="220"/>
      <c r="E31" s="220"/>
      <c r="F31" s="220"/>
      <c r="G31" s="220"/>
      <c r="H31" s="221"/>
      <c r="I31" s="238">
        <f>I32</f>
        <v>0.1038</v>
      </c>
      <c r="J31" s="238"/>
    </row>
    <row r="32" spans="1:10" x14ac:dyDescent="0.25">
      <c r="A32" s="236">
        <v>19</v>
      </c>
      <c r="B32" s="237"/>
      <c r="C32" s="204" t="s">
        <v>527</v>
      </c>
      <c r="D32" s="205"/>
      <c r="E32" s="205"/>
      <c r="F32" s="205"/>
      <c r="G32" s="205"/>
      <c r="H32" s="206"/>
      <c r="I32" s="235">
        <v>0.1038</v>
      </c>
      <c r="J32" s="235"/>
    </row>
    <row r="33" spans="1:10" x14ac:dyDescent="0.25">
      <c r="A33" s="234" t="s">
        <v>528</v>
      </c>
      <c r="B33" s="234"/>
      <c r="C33" s="234"/>
      <c r="D33" s="234"/>
      <c r="E33" s="234"/>
      <c r="F33" s="234"/>
      <c r="G33" s="234"/>
      <c r="H33" s="234"/>
      <c r="I33" s="238">
        <f>I31+I27+I19+I10</f>
        <v>0.84830000000000017</v>
      </c>
      <c r="J33" s="238"/>
    </row>
  </sheetData>
  <mergeCells count="73">
    <mergeCell ref="C32:H32"/>
    <mergeCell ref="I32:J32"/>
    <mergeCell ref="I33:J33"/>
    <mergeCell ref="A33:H33"/>
    <mergeCell ref="I23:J23"/>
    <mergeCell ref="C25:H25"/>
    <mergeCell ref="I25:J25"/>
    <mergeCell ref="C29:H29"/>
    <mergeCell ref="I29:J29"/>
    <mergeCell ref="C30:H30"/>
    <mergeCell ref="I30:J30"/>
    <mergeCell ref="A27:B27"/>
    <mergeCell ref="C27:H27"/>
    <mergeCell ref="I27:J27"/>
    <mergeCell ref="C31:H31"/>
    <mergeCell ref="I31:J31"/>
    <mergeCell ref="A30:B30"/>
    <mergeCell ref="A32:B32"/>
    <mergeCell ref="A31:B31"/>
    <mergeCell ref="A25:B25"/>
    <mergeCell ref="A26:B26"/>
    <mergeCell ref="C26:H26"/>
    <mergeCell ref="I26:J26"/>
    <mergeCell ref="A28:B28"/>
    <mergeCell ref="A29:B29"/>
    <mergeCell ref="C28:H28"/>
    <mergeCell ref="I28:J28"/>
    <mergeCell ref="A24:B24"/>
    <mergeCell ref="C24:H24"/>
    <mergeCell ref="I24:J24"/>
    <mergeCell ref="C21:H21"/>
    <mergeCell ref="C23:H23"/>
    <mergeCell ref="I21:J21"/>
    <mergeCell ref="A21:B21"/>
    <mergeCell ref="A22:B22"/>
    <mergeCell ref="C22:H22"/>
    <mergeCell ref="I22:J22"/>
    <mergeCell ref="A23:B23"/>
    <mergeCell ref="I15:J15"/>
    <mergeCell ref="I16:J16"/>
    <mergeCell ref="I17:J17"/>
    <mergeCell ref="A15:B15"/>
    <mergeCell ref="C15:H15"/>
    <mergeCell ref="A17:B17"/>
    <mergeCell ref="C17:H17"/>
    <mergeCell ref="A16:B16"/>
    <mergeCell ref="C16:H16"/>
    <mergeCell ref="I18:J18"/>
    <mergeCell ref="I19:J19"/>
    <mergeCell ref="I20:J20"/>
    <mergeCell ref="A20:B20"/>
    <mergeCell ref="C20:H20"/>
    <mergeCell ref="A18:B18"/>
    <mergeCell ref="A19:B19"/>
    <mergeCell ref="C19:H19"/>
    <mergeCell ref="I12:J12"/>
    <mergeCell ref="I13:J13"/>
    <mergeCell ref="I14:J14"/>
    <mergeCell ref="A14:B14"/>
    <mergeCell ref="C14:H14"/>
    <mergeCell ref="A13:B13"/>
    <mergeCell ref="C13:H13"/>
    <mergeCell ref="A12:B12"/>
    <mergeCell ref="C12:H12"/>
    <mergeCell ref="E1:J5"/>
    <mergeCell ref="A7:J8"/>
    <mergeCell ref="A9:J9"/>
    <mergeCell ref="I10:J10"/>
    <mergeCell ref="I11:J11"/>
    <mergeCell ref="A10:B10"/>
    <mergeCell ref="C10:H10"/>
    <mergeCell ref="A11:B11"/>
    <mergeCell ref="C11:H11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Normal="100" workbookViewId="0">
      <selection activeCell="K10" sqref="K10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8.7109375" style="33" customWidth="1"/>
    <col min="4" max="4" width="9.140625" style="33"/>
    <col min="5" max="5" width="4.7109375" style="33" customWidth="1"/>
    <col min="6" max="6" width="9.140625" style="33"/>
    <col min="7" max="7" width="9.28515625" style="33" customWidth="1"/>
    <col min="8" max="8" width="13.28515625" style="33" bestFit="1" customWidth="1"/>
    <col min="9" max="9" width="9.140625" style="33" customWidth="1"/>
    <col min="10" max="10" width="9.140625" style="33"/>
    <col min="11" max="12" width="14.28515625" bestFit="1" customWidth="1"/>
  </cols>
  <sheetData>
    <row r="1" spans="1:10" ht="15" customHeight="1" x14ac:dyDescent="0.25">
      <c r="A1" s="96"/>
      <c r="B1" s="52"/>
      <c r="C1" s="52"/>
      <c r="D1" s="100"/>
      <c r="E1" s="210" t="s">
        <v>353</v>
      </c>
      <c r="F1" s="211"/>
      <c r="G1" s="211"/>
      <c r="H1" s="211"/>
      <c r="I1" s="211"/>
      <c r="J1" s="212"/>
    </row>
    <row r="2" spans="1:10" ht="15" customHeight="1" x14ac:dyDescent="0.25">
      <c r="A2" s="95"/>
      <c r="B2" s="43"/>
      <c r="C2" s="43"/>
      <c r="D2" s="97"/>
      <c r="E2" s="213"/>
      <c r="F2" s="214"/>
      <c r="G2" s="214"/>
      <c r="H2" s="214"/>
      <c r="I2" s="214"/>
      <c r="J2" s="215"/>
    </row>
    <row r="3" spans="1:10" x14ac:dyDescent="0.25">
      <c r="A3" s="95"/>
      <c r="B3" s="43"/>
      <c r="C3" s="43"/>
      <c r="D3" s="97"/>
      <c r="E3" s="213"/>
      <c r="F3" s="214"/>
      <c r="G3" s="214"/>
      <c r="H3" s="214"/>
      <c r="I3" s="214"/>
      <c r="J3" s="215"/>
    </row>
    <row r="4" spans="1:10" x14ac:dyDescent="0.25">
      <c r="A4" s="143"/>
      <c r="B4" s="144"/>
      <c r="C4" s="144"/>
      <c r="D4" s="145"/>
      <c r="E4" s="213"/>
      <c r="F4" s="214"/>
      <c r="G4" s="214"/>
      <c r="H4" s="214"/>
      <c r="I4" s="214"/>
      <c r="J4" s="215"/>
    </row>
    <row r="5" spans="1:10" x14ac:dyDescent="0.25">
      <c r="A5" s="146"/>
      <c r="B5" s="147"/>
      <c r="C5" s="147"/>
      <c r="D5" s="148"/>
      <c r="E5" s="216"/>
      <c r="F5" s="217"/>
      <c r="G5" s="217"/>
      <c r="H5" s="217"/>
      <c r="I5" s="217"/>
      <c r="J5" s="218"/>
    </row>
    <row r="7" spans="1:10" x14ac:dyDescent="0.25">
      <c r="A7" s="227" t="s">
        <v>354</v>
      </c>
      <c r="B7" s="228"/>
      <c r="C7" s="228"/>
      <c r="D7" s="228"/>
      <c r="E7" s="228"/>
      <c r="F7" s="228"/>
      <c r="G7" s="228"/>
      <c r="H7" s="228"/>
      <c r="I7" s="228"/>
      <c r="J7" s="229"/>
    </row>
    <row r="8" spans="1:10" x14ac:dyDescent="0.25">
      <c r="A8" s="230"/>
      <c r="B8" s="231"/>
      <c r="C8" s="231"/>
      <c r="D8" s="231"/>
      <c r="E8" s="231"/>
      <c r="F8" s="231"/>
      <c r="G8" s="231"/>
      <c r="H8" s="231"/>
      <c r="I8" s="231"/>
      <c r="J8" s="232"/>
    </row>
    <row r="9" spans="1:10" x14ac:dyDescent="0.25">
      <c r="A9" s="219" t="s">
        <v>355</v>
      </c>
      <c r="B9" s="220"/>
      <c r="C9" s="220"/>
      <c r="D9" s="220"/>
      <c r="E9" s="220"/>
      <c r="F9" s="220"/>
      <c r="G9" s="220"/>
      <c r="H9" s="220"/>
      <c r="I9" s="220"/>
      <c r="J9" s="221"/>
    </row>
    <row r="10" spans="1:10" x14ac:dyDescent="0.25">
      <c r="A10" s="234" t="s">
        <v>56</v>
      </c>
      <c r="B10" s="234"/>
      <c r="C10" s="234"/>
      <c r="D10" s="234"/>
      <c r="E10" s="234"/>
      <c r="F10" s="234"/>
      <c r="G10" s="234"/>
      <c r="H10" s="234"/>
      <c r="I10" s="234" t="s">
        <v>356</v>
      </c>
      <c r="J10" s="234"/>
    </row>
    <row r="11" spans="1:10" x14ac:dyDescent="0.25">
      <c r="A11" s="239" t="s">
        <v>357</v>
      </c>
      <c r="B11" s="239"/>
      <c r="C11" s="239"/>
      <c r="D11" s="239"/>
      <c r="E11" s="239"/>
      <c r="F11" s="239"/>
      <c r="G11" s="239"/>
      <c r="H11" s="239"/>
      <c r="I11" s="235">
        <v>1.26E-2</v>
      </c>
      <c r="J11" s="235"/>
    </row>
    <row r="12" spans="1:10" x14ac:dyDescent="0.25">
      <c r="A12" s="239" t="s">
        <v>358</v>
      </c>
      <c r="B12" s="239"/>
      <c r="C12" s="239"/>
      <c r="D12" s="239"/>
      <c r="E12" s="239"/>
      <c r="F12" s="239"/>
      <c r="G12" s="239"/>
      <c r="H12" s="239"/>
      <c r="I12" s="235">
        <v>1.37E-2</v>
      </c>
      <c r="J12" s="235"/>
    </row>
    <row r="13" spans="1:10" x14ac:dyDescent="0.25">
      <c r="A13" s="239" t="s">
        <v>359</v>
      </c>
      <c r="B13" s="239"/>
      <c r="C13" s="239"/>
      <c r="D13" s="239"/>
      <c r="E13" s="239"/>
      <c r="F13" s="239"/>
      <c r="G13" s="239"/>
      <c r="H13" s="239"/>
      <c r="I13" s="235">
        <v>5.5E-2</v>
      </c>
      <c r="J13" s="235"/>
    </row>
    <row r="14" spans="1:10" x14ac:dyDescent="0.25">
      <c r="A14" s="239" t="s">
        <v>360</v>
      </c>
      <c r="B14" s="239"/>
      <c r="C14" s="239"/>
      <c r="D14" s="239"/>
      <c r="E14" s="239"/>
      <c r="F14" s="239"/>
      <c r="G14" s="239"/>
      <c r="H14" s="239"/>
      <c r="I14" s="235">
        <v>5.0000000000000001E-3</v>
      </c>
      <c r="J14" s="235"/>
    </row>
    <row r="15" spans="1:10" x14ac:dyDescent="0.25">
      <c r="A15" s="239" t="s">
        <v>361</v>
      </c>
      <c r="B15" s="239"/>
      <c r="C15" s="239"/>
      <c r="D15" s="239"/>
      <c r="E15" s="239"/>
      <c r="F15" s="239"/>
      <c r="G15" s="239"/>
      <c r="H15" s="239"/>
      <c r="I15" s="235">
        <v>5.0000000000000001E-3</v>
      </c>
      <c r="J15" s="235"/>
    </row>
    <row r="16" spans="1:10" x14ac:dyDescent="0.25">
      <c r="A16" s="239" t="s">
        <v>362</v>
      </c>
      <c r="B16" s="239"/>
      <c r="C16" s="239"/>
      <c r="D16" s="239"/>
      <c r="E16" s="239"/>
      <c r="F16" s="239"/>
      <c r="G16" s="239"/>
      <c r="H16" s="239"/>
      <c r="I16" s="235">
        <v>8.7099999999999997E-2</v>
      </c>
      <c r="J16" s="235"/>
    </row>
    <row r="17" spans="1:10" x14ac:dyDescent="0.25">
      <c r="A17" s="239" t="s">
        <v>363</v>
      </c>
      <c r="B17" s="239"/>
      <c r="C17" s="239"/>
      <c r="D17" s="239"/>
      <c r="E17" s="239"/>
      <c r="F17" s="239"/>
      <c r="G17" s="239"/>
      <c r="H17" s="239"/>
      <c r="I17" s="235">
        <f>SUM(I18:J20)</f>
        <v>8.6499999999999994E-2</v>
      </c>
      <c r="J17" s="235"/>
    </row>
    <row r="18" spans="1:10" x14ac:dyDescent="0.25">
      <c r="A18" s="239" t="s">
        <v>365</v>
      </c>
      <c r="B18" s="239"/>
      <c r="C18" s="239"/>
      <c r="D18" s="239"/>
      <c r="E18" s="239"/>
      <c r="F18" s="239"/>
      <c r="G18" s="239"/>
      <c r="H18" s="239"/>
      <c r="I18" s="235">
        <v>0.03</v>
      </c>
      <c r="J18" s="235"/>
    </row>
    <row r="19" spans="1:10" x14ac:dyDescent="0.25">
      <c r="A19" s="239" t="s">
        <v>366</v>
      </c>
      <c r="B19" s="239"/>
      <c r="C19" s="239"/>
      <c r="D19" s="239"/>
      <c r="E19" s="239"/>
      <c r="F19" s="239"/>
      <c r="G19" s="239"/>
      <c r="H19" s="239"/>
      <c r="I19" s="235">
        <v>6.4999999999999997E-3</v>
      </c>
      <c r="J19" s="235"/>
    </row>
    <row r="20" spans="1:10" x14ac:dyDescent="0.25">
      <c r="A20" s="239" t="s">
        <v>367</v>
      </c>
      <c r="B20" s="239"/>
      <c r="C20" s="239"/>
      <c r="D20" s="239"/>
      <c r="E20" s="239"/>
      <c r="F20" s="239"/>
      <c r="G20" s="239"/>
      <c r="H20" s="239"/>
      <c r="I20" s="235">
        <v>0.05</v>
      </c>
      <c r="J20" s="235"/>
    </row>
    <row r="21" spans="1:10" ht="30" customHeight="1" x14ac:dyDescent="0.25">
      <c r="A21" s="240" t="s">
        <v>364</v>
      </c>
      <c r="B21" s="240"/>
      <c r="C21" s="240"/>
      <c r="D21" s="240"/>
      <c r="E21" s="240"/>
      <c r="F21" s="240"/>
      <c r="G21" s="240"/>
      <c r="H21" s="240"/>
      <c r="I21" s="241">
        <f>(((1+I13+I15+I11+I14)*(1+I12)*(1+I16))/(1-I17))-1</f>
        <v>0.29995396579310318</v>
      </c>
      <c r="J21" s="241"/>
    </row>
  </sheetData>
  <mergeCells count="27">
    <mergeCell ref="A20:H20"/>
    <mergeCell ref="A21:H21"/>
    <mergeCell ref="I18:J18"/>
    <mergeCell ref="I19:J19"/>
    <mergeCell ref="I20:J20"/>
    <mergeCell ref="I21:J21"/>
    <mergeCell ref="A10:H10"/>
    <mergeCell ref="A11:H11"/>
    <mergeCell ref="I11:J11"/>
    <mergeCell ref="A18:H18"/>
    <mergeCell ref="A19:H19"/>
    <mergeCell ref="E1:J5"/>
    <mergeCell ref="A12:H12"/>
    <mergeCell ref="I17:J17"/>
    <mergeCell ref="A17:H17"/>
    <mergeCell ref="I14:J14"/>
    <mergeCell ref="I15:J15"/>
    <mergeCell ref="I16:J16"/>
    <mergeCell ref="A14:H14"/>
    <mergeCell ref="A15:H15"/>
    <mergeCell ref="A16:H16"/>
    <mergeCell ref="I12:J12"/>
    <mergeCell ref="I13:J13"/>
    <mergeCell ref="A13:H13"/>
    <mergeCell ref="A7:J8"/>
    <mergeCell ref="A9:J9"/>
    <mergeCell ref="I10:J10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zoomScaleNormal="100" workbookViewId="0">
      <selection activeCell="D12" sqref="D12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8.7109375" style="33" customWidth="1"/>
    <col min="4" max="4" width="9.140625" style="33"/>
    <col min="5" max="5" width="7.5703125" style="33" customWidth="1"/>
    <col min="6" max="6" width="12.140625" style="33" bestFit="1" customWidth="1"/>
    <col min="7" max="7" width="13.28515625" style="33" bestFit="1" customWidth="1"/>
    <col min="8" max="8" width="9.140625" style="33" customWidth="1"/>
    <col min="9" max="9" width="9.140625" style="33"/>
    <col min="10" max="11" width="14.28515625" bestFit="1" customWidth="1"/>
  </cols>
  <sheetData>
    <row r="1" spans="1:9" ht="15" customHeight="1" x14ac:dyDescent="0.25">
      <c r="A1" s="96"/>
      <c r="B1" s="52"/>
      <c r="C1" s="52"/>
      <c r="D1" s="100"/>
      <c r="E1" s="210" t="s">
        <v>443</v>
      </c>
      <c r="F1" s="211"/>
      <c r="G1" s="211"/>
      <c r="H1" s="211"/>
      <c r="I1" s="212"/>
    </row>
    <row r="2" spans="1:9" ht="15" customHeight="1" x14ac:dyDescent="0.25">
      <c r="A2" s="95"/>
      <c r="B2" s="43"/>
      <c r="C2" s="43"/>
      <c r="D2" s="97"/>
      <c r="E2" s="213"/>
      <c r="F2" s="214"/>
      <c r="G2" s="214"/>
      <c r="H2" s="214"/>
      <c r="I2" s="215"/>
    </row>
    <row r="3" spans="1:9" x14ac:dyDescent="0.25">
      <c r="A3" s="95"/>
      <c r="B3" s="43"/>
      <c r="C3" s="43"/>
      <c r="D3" s="97"/>
      <c r="E3" s="213"/>
      <c r="F3" s="214"/>
      <c r="G3" s="214"/>
      <c r="H3" s="214"/>
      <c r="I3" s="215"/>
    </row>
    <row r="4" spans="1:9" x14ac:dyDescent="0.25">
      <c r="A4" s="155"/>
      <c r="B4" s="156"/>
      <c r="C4" s="156"/>
      <c r="D4" s="157"/>
      <c r="E4" s="213"/>
      <c r="F4" s="214"/>
      <c r="G4" s="214"/>
      <c r="H4" s="214"/>
      <c r="I4" s="215"/>
    </row>
    <row r="5" spans="1:9" x14ac:dyDescent="0.25">
      <c r="A5" s="158"/>
      <c r="B5" s="159"/>
      <c r="C5" s="159"/>
      <c r="D5" s="160"/>
      <c r="E5" s="216"/>
      <c r="F5" s="217"/>
      <c r="G5" s="217"/>
      <c r="H5" s="217"/>
      <c r="I5" s="218"/>
    </row>
    <row r="7" spans="1:9" x14ac:dyDescent="0.25">
      <c r="A7" s="31" t="s">
        <v>125</v>
      </c>
      <c r="B7" s="219" t="s">
        <v>56</v>
      </c>
      <c r="C7" s="220"/>
      <c r="D7" s="221"/>
      <c r="E7" s="162" t="s">
        <v>128</v>
      </c>
      <c r="F7" s="162" t="s">
        <v>369</v>
      </c>
      <c r="G7" s="219" t="s">
        <v>370</v>
      </c>
      <c r="H7" s="220"/>
      <c r="I7" s="221"/>
    </row>
    <row r="8" spans="1:9" x14ac:dyDescent="0.25">
      <c r="A8" s="31" t="s">
        <v>444</v>
      </c>
      <c r="B8" s="204" t="s">
        <v>149</v>
      </c>
      <c r="C8" s="205"/>
      <c r="D8" s="206"/>
      <c r="E8" s="161" t="s">
        <v>86</v>
      </c>
      <c r="F8" s="165">
        <v>1130</v>
      </c>
      <c r="G8" s="207" t="s">
        <v>447</v>
      </c>
      <c r="H8" s="208"/>
      <c r="I8" s="209"/>
    </row>
    <row r="9" spans="1:9" x14ac:dyDescent="0.25">
      <c r="A9" s="31" t="s">
        <v>445</v>
      </c>
      <c r="B9" s="204" t="s">
        <v>150</v>
      </c>
      <c r="C9" s="205"/>
      <c r="D9" s="206"/>
      <c r="E9" s="161" t="s">
        <v>86</v>
      </c>
      <c r="F9" s="165">
        <v>1759.5</v>
      </c>
      <c r="G9" s="207" t="s">
        <v>447</v>
      </c>
      <c r="H9" s="208"/>
      <c r="I9" s="209"/>
    </row>
    <row r="10" spans="1:9" x14ac:dyDescent="0.25">
      <c r="A10" s="31" t="s">
        <v>446</v>
      </c>
      <c r="B10" s="204" t="s">
        <v>36</v>
      </c>
      <c r="C10" s="205"/>
      <c r="D10" s="206"/>
      <c r="E10" s="161" t="s">
        <v>86</v>
      </c>
      <c r="F10" s="165">
        <v>2161.5700000000002</v>
      </c>
      <c r="G10" s="207" t="s">
        <v>448</v>
      </c>
      <c r="H10" s="208"/>
      <c r="I10" s="209"/>
    </row>
  </sheetData>
  <mergeCells count="9">
    <mergeCell ref="B10:D10"/>
    <mergeCell ref="G10:I10"/>
    <mergeCell ref="E1:I5"/>
    <mergeCell ref="B7:D7"/>
    <mergeCell ref="G7:I7"/>
    <mergeCell ref="B8:D8"/>
    <mergeCell ref="G8:I8"/>
    <mergeCell ref="B9:D9"/>
    <mergeCell ref="G9:I9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zoomScaleNormal="100" workbookViewId="0">
      <selection activeCell="G24" sqref="G24:I24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8.7109375" style="33" customWidth="1"/>
    <col min="4" max="4" width="9.140625" style="33"/>
    <col min="5" max="5" width="7.5703125" style="33" customWidth="1"/>
    <col min="6" max="6" width="12.140625" style="33" bestFit="1" customWidth="1"/>
    <col min="7" max="7" width="13.28515625" style="33" bestFit="1" customWidth="1"/>
    <col min="8" max="8" width="9.140625" style="33" customWidth="1"/>
    <col min="9" max="9" width="9.140625" style="33"/>
    <col min="10" max="11" width="14.28515625" bestFit="1" customWidth="1"/>
  </cols>
  <sheetData>
    <row r="1" spans="1:9" ht="15" customHeight="1" x14ac:dyDescent="0.25">
      <c r="A1" s="96"/>
      <c r="B1" s="52"/>
      <c r="C1" s="52"/>
      <c r="D1" s="100"/>
      <c r="E1" s="210" t="s">
        <v>368</v>
      </c>
      <c r="F1" s="211"/>
      <c r="G1" s="211"/>
      <c r="H1" s="211"/>
      <c r="I1" s="212"/>
    </row>
    <row r="2" spans="1:9" ht="15" customHeight="1" x14ac:dyDescent="0.25">
      <c r="A2" s="95"/>
      <c r="B2" s="43"/>
      <c r="C2" s="43"/>
      <c r="D2" s="97"/>
      <c r="E2" s="213"/>
      <c r="F2" s="214"/>
      <c r="G2" s="214"/>
      <c r="H2" s="214"/>
      <c r="I2" s="215"/>
    </row>
    <row r="3" spans="1:9" x14ac:dyDescent="0.25">
      <c r="A3" s="95"/>
      <c r="B3" s="43"/>
      <c r="C3" s="43"/>
      <c r="D3" s="97"/>
      <c r="E3" s="213"/>
      <c r="F3" s="214"/>
      <c r="G3" s="214"/>
      <c r="H3" s="214"/>
      <c r="I3" s="215"/>
    </row>
    <row r="4" spans="1:9" x14ac:dyDescent="0.25">
      <c r="A4" s="149"/>
      <c r="B4" s="150"/>
      <c r="C4" s="150"/>
      <c r="D4" s="151"/>
      <c r="E4" s="213"/>
      <c r="F4" s="214"/>
      <c r="G4" s="214"/>
      <c r="H4" s="214"/>
      <c r="I4" s="215"/>
    </row>
    <row r="5" spans="1:9" x14ac:dyDescent="0.25">
      <c r="A5" s="152"/>
      <c r="B5" s="153"/>
      <c r="C5" s="153"/>
      <c r="D5" s="154"/>
      <c r="E5" s="216"/>
      <c r="F5" s="217"/>
      <c r="G5" s="217"/>
      <c r="H5" s="217"/>
      <c r="I5" s="218"/>
    </row>
    <row r="7" spans="1:9" x14ac:dyDescent="0.25">
      <c r="A7" s="31" t="s">
        <v>125</v>
      </c>
      <c r="B7" s="219" t="s">
        <v>56</v>
      </c>
      <c r="C7" s="220"/>
      <c r="D7" s="221"/>
      <c r="E7" s="162" t="s">
        <v>128</v>
      </c>
      <c r="F7" s="162" t="s">
        <v>369</v>
      </c>
      <c r="G7" s="219" t="s">
        <v>370</v>
      </c>
      <c r="H7" s="220"/>
      <c r="I7" s="221"/>
    </row>
    <row r="8" spans="1:9" x14ac:dyDescent="0.25">
      <c r="A8" s="31" t="s">
        <v>371</v>
      </c>
      <c r="B8" s="204" t="s">
        <v>395</v>
      </c>
      <c r="C8" s="205"/>
      <c r="D8" s="206"/>
      <c r="E8" s="166" t="s">
        <v>83</v>
      </c>
      <c r="F8" s="165">
        <v>78.8</v>
      </c>
      <c r="G8" s="207" t="s">
        <v>393</v>
      </c>
      <c r="H8" s="208"/>
      <c r="I8" s="209"/>
    </row>
    <row r="9" spans="1:9" x14ac:dyDescent="0.25">
      <c r="A9" s="31" t="s">
        <v>372</v>
      </c>
      <c r="B9" s="204" t="s">
        <v>161</v>
      </c>
      <c r="C9" s="205"/>
      <c r="D9" s="206"/>
      <c r="E9" s="166" t="s">
        <v>83</v>
      </c>
      <c r="F9" s="165">
        <v>7.06</v>
      </c>
      <c r="G9" s="207" t="s">
        <v>418</v>
      </c>
      <c r="H9" s="208"/>
      <c r="I9" s="209"/>
    </row>
    <row r="10" spans="1:9" x14ac:dyDescent="0.25">
      <c r="A10" s="31" t="s">
        <v>373</v>
      </c>
      <c r="B10" s="204" t="s">
        <v>381</v>
      </c>
      <c r="C10" s="205"/>
      <c r="D10" s="206"/>
      <c r="E10" s="166" t="s">
        <v>83</v>
      </c>
      <c r="F10" s="165">
        <v>61.92</v>
      </c>
      <c r="G10" s="207" t="s">
        <v>390</v>
      </c>
      <c r="H10" s="208"/>
      <c r="I10" s="209"/>
    </row>
    <row r="11" spans="1:9" x14ac:dyDescent="0.25">
      <c r="A11" s="31" t="s">
        <v>374</v>
      </c>
      <c r="B11" s="204" t="s">
        <v>382</v>
      </c>
      <c r="C11" s="205"/>
      <c r="D11" s="206"/>
      <c r="E11" s="166" t="s">
        <v>83</v>
      </c>
      <c r="F11" s="165">
        <v>11.7</v>
      </c>
      <c r="G11" s="207" t="s">
        <v>391</v>
      </c>
      <c r="H11" s="208"/>
      <c r="I11" s="209"/>
    </row>
    <row r="12" spans="1:9" x14ac:dyDescent="0.25">
      <c r="A12" s="31" t="s">
        <v>375</v>
      </c>
      <c r="B12" s="204" t="s">
        <v>165</v>
      </c>
      <c r="C12" s="205"/>
      <c r="D12" s="206"/>
      <c r="E12" s="166" t="s">
        <v>83</v>
      </c>
      <c r="F12" s="165">
        <v>29.82</v>
      </c>
      <c r="G12" s="207" t="s">
        <v>394</v>
      </c>
      <c r="H12" s="208"/>
      <c r="I12" s="209"/>
    </row>
    <row r="13" spans="1:9" x14ac:dyDescent="0.25">
      <c r="A13" s="31" t="s">
        <v>376</v>
      </c>
      <c r="B13" s="204" t="s">
        <v>383</v>
      </c>
      <c r="C13" s="205"/>
      <c r="D13" s="206"/>
      <c r="E13" s="166" t="s">
        <v>83</v>
      </c>
      <c r="F13" s="165">
        <v>11.61</v>
      </c>
      <c r="G13" s="207" t="s">
        <v>392</v>
      </c>
      <c r="H13" s="208"/>
      <c r="I13" s="209"/>
    </row>
    <row r="14" spans="1:9" x14ac:dyDescent="0.25">
      <c r="A14" s="31" t="s">
        <v>377</v>
      </c>
      <c r="B14" s="204" t="s">
        <v>384</v>
      </c>
      <c r="C14" s="205"/>
      <c r="D14" s="206"/>
      <c r="E14" s="166" t="s">
        <v>83</v>
      </c>
      <c r="F14" s="165">
        <v>103.7</v>
      </c>
      <c r="G14" s="207" t="s">
        <v>415</v>
      </c>
      <c r="H14" s="208"/>
      <c r="I14" s="209"/>
    </row>
    <row r="15" spans="1:9" x14ac:dyDescent="0.25">
      <c r="A15" s="31" t="s">
        <v>378</v>
      </c>
      <c r="B15" s="204" t="s">
        <v>385</v>
      </c>
      <c r="C15" s="205"/>
      <c r="D15" s="206"/>
      <c r="E15" s="166" t="s">
        <v>83</v>
      </c>
      <c r="F15" s="165">
        <v>11.13</v>
      </c>
      <c r="G15" s="207" t="s">
        <v>416</v>
      </c>
      <c r="H15" s="208"/>
      <c r="I15" s="209"/>
    </row>
    <row r="16" spans="1:9" x14ac:dyDescent="0.25">
      <c r="A16" s="31" t="s">
        <v>379</v>
      </c>
      <c r="B16" s="204" t="s">
        <v>386</v>
      </c>
      <c r="C16" s="205"/>
      <c r="D16" s="206"/>
      <c r="E16" s="166" t="s">
        <v>83</v>
      </c>
      <c r="F16" s="165">
        <v>115.94</v>
      </c>
      <c r="G16" s="207" t="s">
        <v>417</v>
      </c>
      <c r="H16" s="208"/>
      <c r="I16" s="209"/>
    </row>
    <row r="17" spans="1:9" x14ac:dyDescent="0.25">
      <c r="A17" s="31" t="s">
        <v>380</v>
      </c>
      <c r="B17" s="226" t="s">
        <v>388</v>
      </c>
      <c r="C17" s="226"/>
      <c r="D17" s="226"/>
      <c r="E17" s="166" t="s">
        <v>404</v>
      </c>
      <c r="F17" s="165">
        <v>5.6</v>
      </c>
      <c r="G17" s="222" t="s">
        <v>414</v>
      </c>
      <c r="H17" s="222"/>
      <c r="I17" s="222"/>
    </row>
    <row r="18" spans="1:9" x14ac:dyDescent="0.25">
      <c r="A18" s="31" t="s">
        <v>387</v>
      </c>
      <c r="B18" s="226" t="s">
        <v>389</v>
      </c>
      <c r="C18" s="226"/>
      <c r="D18" s="226"/>
      <c r="E18" s="166" t="s">
        <v>404</v>
      </c>
      <c r="F18" s="165">
        <v>4.47</v>
      </c>
      <c r="G18" s="222" t="s">
        <v>414</v>
      </c>
      <c r="H18" s="222"/>
      <c r="I18" s="222"/>
    </row>
    <row r="19" spans="1:9" x14ac:dyDescent="0.25">
      <c r="A19" s="31" t="s">
        <v>397</v>
      </c>
      <c r="B19" s="226" t="s">
        <v>396</v>
      </c>
      <c r="C19" s="226"/>
      <c r="D19" s="226"/>
      <c r="E19" s="166" t="s">
        <v>83</v>
      </c>
      <c r="F19" s="165">
        <v>160</v>
      </c>
      <c r="G19" s="222" t="s">
        <v>412</v>
      </c>
      <c r="H19" s="222"/>
      <c r="I19" s="222"/>
    </row>
    <row r="20" spans="1:9" x14ac:dyDescent="0.25">
      <c r="A20" s="31" t="s">
        <v>398</v>
      </c>
      <c r="B20" s="226" t="s">
        <v>402</v>
      </c>
      <c r="C20" s="226"/>
      <c r="D20" s="226"/>
      <c r="E20" s="166" t="s">
        <v>83</v>
      </c>
      <c r="F20" s="165">
        <v>16.12</v>
      </c>
      <c r="G20" s="222" t="s">
        <v>413</v>
      </c>
      <c r="H20" s="222"/>
      <c r="I20" s="222"/>
    </row>
    <row r="21" spans="1:9" x14ac:dyDescent="0.25">
      <c r="A21" s="31" t="s">
        <v>399</v>
      </c>
      <c r="B21" s="226" t="s">
        <v>403</v>
      </c>
      <c r="C21" s="226"/>
      <c r="D21" s="226"/>
      <c r="E21" s="166" t="s">
        <v>83</v>
      </c>
      <c r="F21" s="165">
        <v>17.29</v>
      </c>
      <c r="G21" s="222" t="s">
        <v>410</v>
      </c>
      <c r="H21" s="222"/>
      <c r="I21" s="222"/>
    </row>
    <row r="22" spans="1:9" x14ac:dyDescent="0.25">
      <c r="A22" s="31" t="s">
        <v>400</v>
      </c>
      <c r="B22" s="226" t="s">
        <v>285</v>
      </c>
      <c r="C22" s="226"/>
      <c r="D22" s="226"/>
      <c r="E22" s="166" t="s">
        <v>83</v>
      </c>
      <c r="F22" s="165">
        <v>0.14000000000000001</v>
      </c>
      <c r="G22" s="222" t="s">
        <v>411</v>
      </c>
      <c r="H22" s="222"/>
      <c r="I22" s="222"/>
    </row>
    <row r="23" spans="1:9" x14ac:dyDescent="0.25">
      <c r="A23" s="31" t="s">
        <v>401</v>
      </c>
      <c r="B23" s="226" t="s">
        <v>405</v>
      </c>
      <c r="C23" s="226"/>
      <c r="D23" s="226"/>
      <c r="E23" s="166" t="s">
        <v>83</v>
      </c>
      <c r="F23" s="165">
        <v>2210</v>
      </c>
      <c r="G23" s="222" t="s">
        <v>476</v>
      </c>
      <c r="H23" s="222"/>
      <c r="I23" s="222"/>
    </row>
    <row r="24" spans="1:9" x14ac:dyDescent="0.25">
      <c r="A24" s="31" t="s">
        <v>419</v>
      </c>
      <c r="B24" s="226" t="s">
        <v>406</v>
      </c>
      <c r="C24" s="226"/>
      <c r="D24" s="226"/>
      <c r="E24" s="166" t="s">
        <v>83</v>
      </c>
      <c r="F24" s="165">
        <v>39.630000000000003</v>
      </c>
      <c r="G24" s="222" t="s">
        <v>409</v>
      </c>
      <c r="H24" s="222"/>
      <c r="I24" s="222"/>
    </row>
    <row r="25" spans="1:9" x14ac:dyDescent="0.25">
      <c r="A25" s="31" t="s">
        <v>420</v>
      </c>
      <c r="B25" s="226" t="s">
        <v>407</v>
      </c>
      <c r="C25" s="226"/>
      <c r="D25" s="226"/>
      <c r="E25" s="166" t="s">
        <v>83</v>
      </c>
      <c r="F25" s="165">
        <v>17.11</v>
      </c>
      <c r="G25" s="222" t="s">
        <v>408</v>
      </c>
      <c r="H25" s="222"/>
      <c r="I25" s="222"/>
    </row>
    <row r="26" spans="1:9" x14ac:dyDescent="0.25">
      <c r="A26" s="31" t="s">
        <v>421</v>
      </c>
      <c r="B26" s="226" t="s">
        <v>177</v>
      </c>
      <c r="C26" s="226"/>
      <c r="D26" s="226"/>
      <c r="E26" s="166" t="s">
        <v>83</v>
      </c>
      <c r="F26" s="165">
        <v>440</v>
      </c>
      <c r="G26" s="222" t="s">
        <v>429</v>
      </c>
      <c r="H26" s="222"/>
      <c r="I26" s="222"/>
    </row>
    <row r="27" spans="1:9" x14ac:dyDescent="0.25">
      <c r="A27" s="31" t="s">
        <v>441</v>
      </c>
      <c r="B27" s="226" t="s">
        <v>440</v>
      </c>
      <c r="C27" s="226"/>
      <c r="D27" s="226"/>
      <c r="E27" s="166" t="s">
        <v>83</v>
      </c>
      <c r="F27" s="165">
        <v>32.99</v>
      </c>
      <c r="G27" s="222" t="s">
        <v>439</v>
      </c>
      <c r="H27" s="222"/>
      <c r="I27" s="222"/>
    </row>
    <row r="28" spans="1:9" x14ac:dyDescent="0.25">
      <c r="A28" s="31" t="s">
        <v>468</v>
      </c>
      <c r="B28" s="223" t="s">
        <v>467</v>
      </c>
      <c r="C28" s="224"/>
      <c r="D28" s="225"/>
      <c r="E28" s="166" t="s">
        <v>83</v>
      </c>
      <c r="F28" s="165">
        <v>2165.48</v>
      </c>
      <c r="G28" s="222" t="s">
        <v>469</v>
      </c>
      <c r="H28" s="222"/>
      <c r="I28" s="222"/>
    </row>
    <row r="29" spans="1:9" x14ac:dyDescent="0.25">
      <c r="A29" s="31" t="s">
        <v>471</v>
      </c>
      <c r="B29" s="223" t="s">
        <v>472</v>
      </c>
      <c r="C29" s="224"/>
      <c r="D29" s="225"/>
      <c r="E29" s="166" t="s">
        <v>83</v>
      </c>
      <c r="F29" s="165">
        <v>32</v>
      </c>
      <c r="G29" s="222" t="s">
        <v>473</v>
      </c>
      <c r="H29" s="222"/>
      <c r="I29" s="222"/>
    </row>
  </sheetData>
  <mergeCells count="47">
    <mergeCell ref="E1:I5"/>
    <mergeCell ref="G8:I8"/>
    <mergeCell ref="G16:I16"/>
    <mergeCell ref="B16:D16"/>
    <mergeCell ref="G11:I11"/>
    <mergeCell ref="G12:I12"/>
    <mergeCell ref="G9:I9"/>
    <mergeCell ref="G10:I10"/>
    <mergeCell ref="B20:D20"/>
    <mergeCell ref="G20:I20"/>
    <mergeCell ref="G17:I17"/>
    <mergeCell ref="B7:D7"/>
    <mergeCell ref="B8:D8"/>
    <mergeCell ref="B9:D9"/>
    <mergeCell ref="B10:D10"/>
    <mergeCell ref="B11:D11"/>
    <mergeCell ref="B12:D12"/>
    <mergeCell ref="B13:D13"/>
    <mergeCell ref="G13:I13"/>
    <mergeCell ref="G14:I14"/>
    <mergeCell ref="G15:I15"/>
    <mergeCell ref="B14:D14"/>
    <mergeCell ref="B15:D15"/>
    <mergeCell ref="G7:I7"/>
    <mergeCell ref="B17:D17"/>
    <mergeCell ref="B18:D18"/>
    <mergeCell ref="G18:I18"/>
    <mergeCell ref="B19:D19"/>
    <mergeCell ref="G19:I19"/>
    <mergeCell ref="B24:D24"/>
    <mergeCell ref="G24:I24"/>
    <mergeCell ref="B25:D25"/>
    <mergeCell ref="G25:I25"/>
    <mergeCell ref="B21:D21"/>
    <mergeCell ref="G21:I21"/>
    <mergeCell ref="B22:D22"/>
    <mergeCell ref="G22:I22"/>
    <mergeCell ref="B23:D23"/>
    <mergeCell ref="G23:I23"/>
    <mergeCell ref="G28:I28"/>
    <mergeCell ref="B28:D28"/>
    <mergeCell ref="G29:I29"/>
    <mergeCell ref="B29:D29"/>
    <mergeCell ref="B26:D26"/>
    <mergeCell ref="G26:I26"/>
    <mergeCell ref="B27:D27"/>
    <mergeCell ref="G27:I27"/>
  </mergeCells>
  <phoneticPr fontId="7" type="noConversion"/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K151"/>
  <sheetViews>
    <sheetView showGridLines="0" workbookViewId="0">
      <selection activeCell="C38" sqref="C38"/>
    </sheetView>
  </sheetViews>
  <sheetFormatPr defaultRowHeight="15" x14ac:dyDescent="0.25"/>
  <cols>
    <col min="1" max="1" width="35.7109375" customWidth="1"/>
    <col min="2" max="2" width="14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320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128"/>
      <c r="B5" s="128"/>
      <c r="C5" s="129"/>
      <c r="D5" s="129"/>
      <c r="E5" s="130"/>
      <c r="F5" s="42"/>
      <c r="G5" s="42"/>
      <c r="H5" s="42"/>
      <c r="I5" s="42"/>
      <c r="J5" s="42"/>
      <c r="K5" s="9"/>
    </row>
    <row r="6" spans="1:11" x14ac:dyDescent="0.25">
      <c r="A6" s="279" t="s">
        <v>124</v>
      </c>
      <c r="B6" s="279"/>
      <c r="C6" s="279"/>
      <c r="D6" s="279"/>
      <c r="E6" s="279"/>
    </row>
    <row r="7" spans="1:11" x14ac:dyDescent="0.25">
      <c r="A7" t="s">
        <v>142</v>
      </c>
      <c r="B7" s="15">
        <v>6292.27</v>
      </c>
      <c r="C7" t="s">
        <v>100</v>
      </c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f>B7/B8</f>
        <v>242.01038461538462</v>
      </c>
      <c r="C9" t="s">
        <v>101</v>
      </c>
    </row>
    <row r="10" spans="1:11" x14ac:dyDescent="0.25">
      <c r="B10" s="14"/>
    </row>
    <row r="11" spans="1:11" x14ac:dyDescent="0.25">
      <c r="A11" s="279" t="s">
        <v>145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242.01038461538462</v>
      </c>
    </row>
    <row r="13" spans="1:11" x14ac:dyDescent="0.25">
      <c r="A13" t="s">
        <v>22</v>
      </c>
      <c r="B13" s="4">
        <f>2/3</f>
        <v>0.66666666666666663</v>
      </c>
      <c r="C13" t="s">
        <v>195</v>
      </c>
      <c r="D13" s="15">
        <f>B13*$B$12</f>
        <v>161.34025641025642</v>
      </c>
      <c r="E13" t="s">
        <v>100</v>
      </c>
    </row>
    <row r="14" spans="1:11" x14ac:dyDescent="0.25">
      <c r="A14" t="s">
        <v>23</v>
      </c>
      <c r="B14" s="4">
        <f>1/3</f>
        <v>0.33333333333333331</v>
      </c>
      <c r="C14" t="s">
        <v>195</v>
      </c>
      <c r="D14" s="15">
        <f>B14*$B$12</f>
        <v>80.670128205128208</v>
      </c>
      <c r="E14" t="s">
        <v>100</v>
      </c>
    </row>
    <row r="16" spans="1:11" x14ac:dyDescent="0.25">
      <c r="A16" t="s">
        <v>238</v>
      </c>
      <c r="B16" s="2">
        <v>2</v>
      </c>
      <c r="C16" t="s">
        <v>141</v>
      </c>
    </row>
    <row r="17" spans="1:5" x14ac:dyDescent="0.25">
      <c r="A17" t="s">
        <v>146</v>
      </c>
      <c r="B17" s="2">
        <v>6.8</v>
      </c>
      <c r="C17" t="s">
        <v>100</v>
      </c>
    </row>
    <row r="18" spans="1:5" x14ac:dyDescent="0.25">
      <c r="A18" t="s">
        <v>147</v>
      </c>
      <c r="B18" s="2">
        <f>B16*B17</f>
        <v>13.6</v>
      </c>
      <c r="C18" t="s">
        <v>100</v>
      </c>
    </row>
    <row r="19" spans="1:5" x14ac:dyDescent="0.25">
      <c r="A19" t="s">
        <v>239</v>
      </c>
      <c r="B19" s="70">
        <f>D13/B18</f>
        <v>11.863254147812972</v>
      </c>
      <c r="C19" t="s">
        <v>83</v>
      </c>
    </row>
    <row r="20" spans="1:5" x14ac:dyDescent="0.25">
      <c r="A20" t="s">
        <v>240</v>
      </c>
      <c r="B20" s="70">
        <f>D14/B18</f>
        <v>5.931627073906486</v>
      </c>
      <c r="C20" t="s">
        <v>83</v>
      </c>
    </row>
    <row r="22" spans="1:5" x14ac:dyDescent="0.25">
      <c r="A22" s="279" t="s">
        <v>148</v>
      </c>
      <c r="B22" s="279"/>
      <c r="C22" s="279"/>
      <c r="D22" s="279"/>
      <c r="E22" s="279"/>
    </row>
    <row r="24" spans="1:5" x14ac:dyDescent="0.25">
      <c r="A24" s="3" t="s">
        <v>241</v>
      </c>
    </row>
    <row r="25" spans="1:5" x14ac:dyDescent="0.25">
      <c r="A25" t="s">
        <v>36</v>
      </c>
      <c r="B25" s="15">
        <v>1</v>
      </c>
      <c r="C25" t="s">
        <v>83</v>
      </c>
    </row>
    <row r="26" spans="1:5" x14ac:dyDescent="0.25">
      <c r="A26" t="s">
        <v>149</v>
      </c>
      <c r="B26" s="15">
        <v>3</v>
      </c>
      <c r="C26" t="s">
        <v>83</v>
      </c>
    </row>
    <row r="27" spans="1:5" x14ac:dyDescent="0.25">
      <c r="A27" t="s">
        <v>133</v>
      </c>
      <c r="B27" s="15">
        <v>1</v>
      </c>
      <c r="C27" t="s">
        <v>83</v>
      </c>
    </row>
    <row r="29" spans="1:5" x14ac:dyDescent="0.25">
      <c r="A29" s="17" t="s">
        <v>242</v>
      </c>
      <c r="B29" s="17" t="s">
        <v>195</v>
      </c>
      <c r="C29" s="17" t="s">
        <v>151</v>
      </c>
      <c r="D29" s="17" t="s">
        <v>152</v>
      </c>
    </row>
    <row r="30" spans="1:5" x14ac:dyDescent="0.25">
      <c r="A30" s="2" t="s">
        <v>36</v>
      </c>
      <c r="B30" s="15">
        <f>ROUNDUP(B19+B20,0)</f>
        <v>18</v>
      </c>
      <c r="C30" s="15">
        <f>ROUNDUP(B30*0.2,0)</f>
        <v>4</v>
      </c>
      <c r="D30" s="15">
        <f>B30+C30</f>
        <v>22</v>
      </c>
    </row>
    <row r="31" spans="1:5" x14ac:dyDescent="0.25">
      <c r="A31" s="2" t="s">
        <v>149</v>
      </c>
      <c r="B31" s="15">
        <f>B30*B26</f>
        <v>54</v>
      </c>
      <c r="C31" s="15">
        <f t="shared" ref="C31" si="0">ROUNDUP(B31*0.2,0)</f>
        <v>11</v>
      </c>
      <c r="D31" s="15">
        <f>B31+C31</f>
        <v>65</v>
      </c>
    </row>
    <row r="32" spans="1:5" x14ac:dyDescent="0.25">
      <c r="A32" s="2" t="s">
        <v>150</v>
      </c>
      <c r="B32" s="15">
        <v>2</v>
      </c>
      <c r="C32" s="15">
        <v>0</v>
      </c>
      <c r="D32" s="15">
        <v>2</v>
      </c>
    </row>
    <row r="34" spans="1:5" x14ac:dyDescent="0.25">
      <c r="A34" s="279" t="s">
        <v>153</v>
      </c>
      <c r="B34" s="279"/>
      <c r="C34" s="279"/>
      <c r="D34" s="279"/>
      <c r="E34" s="279"/>
    </row>
    <row r="35" spans="1:5" x14ac:dyDescent="0.25">
      <c r="A35" s="278" t="s">
        <v>154</v>
      </c>
      <c r="B35" s="278"/>
      <c r="C35" s="278"/>
      <c r="D35" s="278"/>
    </row>
    <row r="36" spans="1:5" x14ac:dyDescent="0.25">
      <c r="A36" s="5" t="s">
        <v>155</v>
      </c>
      <c r="B36" s="5" t="s">
        <v>156</v>
      </c>
      <c r="C36" s="5" t="s">
        <v>157</v>
      </c>
      <c r="D36" s="5" t="s">
        <v>158</v>
      </c>
    </row>
    <row r="37" spans="1:5" x14ac:dyDescent="0.25">
      <c r="A37" s="2" t="s">
        <v>159</v>
      </c>
      <c r="B37" s="2">
        <v>3</v>
      </c>
      <c r="C37" s="71">
        <v>32</v>
      </c>
      <c r="D37" s="71">
        <f>B37*C37</f>
        <v>96</v>
      </c>
    </row>
    <row r="38" spans="1:5" x14ac:dyDescent="0.25">
      <c r="A38" s="2" t="s">
        <v>160</v>
      </c>
      <c r="B38" s="2">
        <v>3</v>
      </c>
      <c r="C38" s="71">
        <v>32</v>
      </c>
      <c r="D38" s="71">
        <f t="shared" ref="D38:D41" si="1">B38*C38</f>
        <v>96</v>
      </c>
    </row>
    <row r="39" spans="1:5" x14ac:dyDescent="0.25">
      <c r="A39" s="2" t="s">
        <v>161</v>
      </c>
      <c r="B39" s="2">
        <v>2</v>
      </c>
      <c r="C39" s="71">
        <v>11.24</v>
      </c>
      <c r="D39" s="71">
        <f t="shared" si="1"/>
        <v>22.48</v>
      </c>
    </row>
    <row r="40" spans="1:5" x14ac:dyDescent="0.25">
      <c r="A40" s="2" t="s">
        <v>234</v>
      </c>
      <c r="B40" s="2">
        <v>3</v>
      </c>
      <c r="C40" s="71">
        <v>61.92</v>
      </c>
      <c r="D40" s="71">
        <f t="shared" si="1"/>
        <v>185.76</v>
      </c>
    </row>
    <row r="41" spans="1:5" x14ac:dyDescent="0.25">
      <c r="A41" s="2" t="s">
        <v>235</v>
      </c>
      <c r="B41" s="2">
        <v>2</v>
      </c>
      <c r="C41" s="71">
        <v>11.7</v>
      </c>
      <c r="D41" s="71">
        <f t="shared" si="1"/>
        <v>23.4</v>
      </c>
    </row>
    <row r="42" spans="1:5" x14ac:dyDescent="0.25">
      <c r="A42" s="283" t="s">
        <v>162</v>
      </c>
      <c r="B42" s="284"/>
      <c r="C42" s="285"/>
      <c r="D42" s="74">
        <f>SUM(D37:D41)</f>
        <v>423.64</v>
      </c>
    </row>
    <row r="43" spans="1:5" x14ac:dyDescent="0.25">
      <c r="A43" s="283" t="s">
        <v>163</v>
      </c>
      <c r="B43" s="284"/>
      <c r="C43" s="285"/>
      <c r="D43" s="74">
        <f>D42/12</f>
        <v>35.303333333333335</v>
      </c>
    </row>
    <row r="45" spans="1:5" x14ac:dyDescent="0.25">
      <c r="A45" s="278" t="s">
        <v>164</v>
      </c>
      <c r="B45" s="278"/>
      <c r="C45" s="278"/>
      <c r="D45" s="278"/>
    </row>
    <row r="46" spans="1:5" x14ac:dyDescent="0.25">
      <c r="A46" s="5" t="s">
        <v>155</v>
      </c>
      <c r="B46" s="5" t="s">
        <v>156</v>
      </c>
      <c r="C46" s="5" t="s">
        <v>157</v>
      </c>
      <c r="D46" s="5" t="s">
        <v>158</v>
      </c>
    </row>
    <row r="47" spans="1:5" x14ac:dyDescent="0.25">
      <c r="A47" s="2" t="s">
        <v>159</v>
      </c>
      <c r="B47" s="2">
        <v>3</v>
      </c>
      <c r="C47" s="71">
        <v>32</v>
      </c>
      <c r="D47" s="66">
        <f>B47*C47</f>
        <v>96</v>
      </c>
    </row>
    <row r="48" spans="1:5" x14ac:dyDescent="0.25">
      <c r="A48" s="2" t="s">
        <v>160</v>
      </c>
      <c r="B48" s="2">
        <v>3</v>
      </c>
      <c r="C48" s="71">
        <v>32</v>
      </c>
      <c r="D48" s="66">
        <f t="shared" ref="D48:D53" si="2">B48*C48</f>
        <v>96</v>
      </c>
    </row>
    <row r="49" spans="1:5" x14ac:dyDescent="0.25">
      <c r="A49" s="2" t="s">
        <v>161</v>
      </c>
      <c r="B49" s="2">
        <v>2</v>
      </c>
      <c r="C49" s="71">
        <v>11.24</v>
      </c>
      <c r="D49" s="66">
        <f t="shared" si="2"/>
        <v>22.48</v>
      </c>
    </row>
    <row r="50" spans="1:5" x14ac:dyDescent="0.25">
      <c r="A50" s="2" t="s">
        <v>234</v>
      </c>
      <c r="B50" s="2">
        <v>3</v>
      </c>
      <c r="C50" s="2">
        <v>61.92</v>
      </c>
      <c r="D50" s="66">
        <f t="shared" si="2"/>
        <v>185.76</v>
      </c>
    </row>
    <row r="51" spans="1:5" x14ac:dyDescent="0.25">
      <c r="A51" s="2" t="s">
        <v>235</v>
      </c>
      <c r="B51" s="2">
        <v>2</v>
      </c>
      <c r="C51" s="2">
        <v>11.7</v>
      </c>
      <c r="D51" s="66">
        <f t="shared" si="2"/>
        <v>23.4</v>
      </c>
    </row>
    <row r="52" spans="1:5" x14ac:dyDescent="0.25">
      <c r="A52" s="31" t="s">
        <v>165</v>
      </c>
      <c r="B52" s="2">
        <v>6</v>
      </c>
      <c r="C52" s="2">
        <v>21</v>
      </c>
      <c r="D52" s="66">
        <f t="shared" si="2"/>
        <v>126</v>
      </c>
    </row>
    <row r="53" spans="1:5" x14ac:dyDescent="0.25">
      <c r="A53" s="31" t="s">
        <v>236</v>
      </c>
      <c r="B53" s="58">
        <v>12</v>
      </c>
      <c r="C53">
        <v>11.61</v>
      </c>
      <c r="D53" s="66">
        <f t="shared" si="2"/>
        <v>139.32</v>
      </c>
    </row>
    <row r="54" spans="1:5" x14ac:dyDescent="0.25">
      <c r="A54" s="283" t="s">
        <v>162</v>
      </c>
      <c r="B54" s="284"/>
      <c r="C54" s="285"/>
      <c r="D54" s="74">
        <f>SUM(D47:D53)</f>
        <v>688.96</v>
      </c>
    </row>
    <row r="55" spans="1:5" x14ac:dyDescent="0.25">
      <c r="A55" s="283" t="s">
        <v>163</v>
      </c>
      <c r="B55" s="284"/>
      <c r="C55" s="285"/>
      <c r="D55" s="74">
        <f>D54/12</f>
        <v>57.413333333333334</v>
      </c>
    </row>
    <row r="57" spans="1:5" x14ac:dyDescent="0.25">
      <c r="A57" s="286" t="s">
        <v>166</v>
      </c>
      <c r="B57" s="286"/>
      <c r="C57" s="286"/>
      <c r="D57" s="286"/>
      <c r="E57" s="286"/>
    </row>
    <row r="58" spans="1:5" ht="15" customHeight="1" x14ac:dyDescent="0.25">
      <c r="A58" s="287" t="s">
        <v>167</v>
      </c>
      <c r="B58" s="287"/>
      <c r="C58" s="287"/>
      <c r="D58" s="287"/>
      <c r="E58" s="287"/>
    </row>
    <row r="59" spans="1:5" x14ac:dyDescent="0.25">
      <c r="A59" s="287"/>
      <c r="B59" s="287"/>
      <c r="C59" s="287"/>
      <c r="D59" s="287"/>
      <c r="E59" s="287"/>
    </row>
    <row r="61" spans="1:5" x14ac:dyDescent="0.25">
      <c r="A61" t="s">
        <v>168</v>
      </c>
      <c r="B61" s="4">
        <f>B13</f>
        <v>0.66666666666666663</v>
      </c>
    </row>
    <row r="62" spans="1:5" x14ac:dyDescent="0.25">
      <c r="A62" t="s">
        <v>169</v>
      </c>
      <c r="B62" s="4">
        <f>1-B61</f>
        <v>0.33333333333333337</v>
      </c>
    </row>
    <row r="63" spans="1:5" x14ac:dyDescent="0.25">
      <c r="A63" t="s">
        <v>170</v>
      </c>
      <c r="B63" s="4">
        <v>0.2</v>
      </c>
    </row>
    <row r="65" spans="1:4" x14ac:dyDescent="0.25">
      <c r="A65" s="77" t="s">
        <v>149</v>
      </c>
      <c r="B65" s="77" t="s">
        <v>195</v>
      </c>
      <c r="C65" s="77" t="s">
        <v>243</v>
      </c>
      <c r="D65" s="77" t="s">
        <v>244</v>
      </c>
    </row>
    <row r="66" spans="1:4" x14ac:dyDescent="0.25">
      <c r="A66" s="2" t="s">
        <v>171</v>
      </c>
      <c r="B66" s="15">
        <v>1</v>
      </c>
      <c r="C66" s="2">
        <v>1130</v>
      </c>
      <c r="D66" s="71">
        <v>1130</v>
      </c>
    </row>
    <row r="67" spans="1:4" x14ac:dyDescent="0.25">
      <c r="A67" s="2" t="s">
        <v>172</v>
      </c>
      <c r="B67" s="4">
        <v>0.4</v>
      </c>
      <c r="C67" s="71">
        <v>1100</v>
      </c>
      <c r="D67" s="71">
        <f>B67*C67</f>
        <v>440</v>
      </c>
    </row>
    <row r="68" spans="1:4" x14ac:dyDescent="0.25">
      <c r="A68" s="2" t="s">
        <v>173</v>
      </c>
      <c r="B68" s="15">
        <f>1.5*24</f>
        <v>36</v>
      </c>
      <c r="C68" s="71">
        <f>2*(D66/220)</f>
        <v>10.272727272727273</v>
      </c>
      <c r="D68" s="71">
        <f>B68*C68</f>
        <v>369.81818181818187</v>
      </c>
    </row>
    <row r="69" spans="1:4" x14ac:dyDescent="0.25">
      <c r="A69" s="2" t="s">
        <v>174</v>
      </c>
      <c r="B69" s="4">
        <v>0.2</v>
      </c>
      <c r="C69" s="71">
        <v>1130</v>
      </c>
      <c r="D69" s="71">
        <f>B69*C69</f>
        <v>226</v>
      </c>
    </row>
    <row r="70" spans="1:4" x14ac:dyDescent="0.25">
      <c r="A70" s="2" t="s">
        <v>175</v>
      </c>
      <c r="B70" s="75">
        <v>0.84830000000000005</v>
      </c>
      <c r="C70" s="66">
        <f>SUM(D66:D69)</f>
        <v>2165.818181818182</v>
      </c>
      <c r="D70" s="66">
        <f>B70*C70</f>
        <v>1837.2635636363639</v>
      </c>
    </row>
    <row r="71" spans="1:4" x14ac:dyDescent="0.25">
      <c r="A71" s="280" t="s">
        <v>176</v>
      </c>
      <c r="B71" s="281"/>
      <c r="C71" s="282"/>
      <c r="D71" s="79">
        <f>SUM(D66:D70)</f>
        <v>4003.0817454545459</v>
      </c>
    </row>
    <row r="72" spans="1:4" x14ac:dyDescent="0.25">
      <c r="A72" s="2" t="s">
        <v>181</v>
      </c>
      <c r="B72" s="15">
        <v>1</v>
      </c>
      <c r="C72" s="71">
        <v>103.7</v>
      </c>
      <c r="D72" s="71">
        <v>103.7</v>
      </c>
    </row>
    <row r="73" spans="1:4" x14ac:dyDescent="0.25">
      <c r="A73" s="2" t="s">
        <v>177</v>
      </c>
      <c r="B73" s="15">
        <v>1</v>
      </c>
      <c r="C73" s="71">
        <v>440</v>
      </c>
      <c r="D73" s="71">
        <v>440</v>
      </c>
    </row>
    <row r="74" spans="1:4" x14ac:dyDescent="0.25">
      <c r="A74" s="2" t="s">
        <v>182</v>
      </c>
      <c r="B74" s="15">
        <v>1</v>
      </c>
      <c r="C74" s="71">
        <v>11.13</v>
      </c>
      <c r="D74" s="71">
        <v>11.13</v>
      </c>
    </row>
    <row r="75" spans="1:4" x14ac:dyDescent="0.25">
      <c r="A75" s="2" t="s">
        <v>180</v>
      </c>
      <c r="B75" s="15">
        <v>1</v>
      </c>
      <c r="C75" s="71">
        <v>115.94</v>
      </c>
      <c r="D75" s="71">
        <v>115.94</v>
      </c>
    </row>
    <row r="76" spans="1:4" x14ac:dyDescent="0.25">
      <c r="A76" s="2" t="s">
        <v>178</v>
      </c>
      <c r="B76" s="15">
        <v>1</v>
      </c>
      <c r="C76" s="66">
        <f>D76</f>
        <v>57.413333333333334</v>
      </c>
      <c r="D76" s="66">
        <f>D55</f>
        <v>57.413333333333334</v>
      </c>
    </row>
    <row r="77" spans="1:4" x14ac:dyDescent="0.25">
      <c r="A77" s="280" t="s">
        <v>179</v>
      </c>
      <c r="B77" s="281"/>
      <c r="C77" s="282"/>
      <c r="D77" s="78">
        <f>SUM(D71:D76)</f>
        <v>4731.2650787878783</v>
      </c>
    </row>
    <row r="79" spans="1:4" x14ac:dyDescent="0.25">
      <c r="A79" s="77" t="s">
        <v>150</v>
      </c>
      <c r="B79" s="77" t="s">
        <v>195</v>
      </c>
      <c r="C79" s="77" t="s">
        <v>243</v>
      </c>
      <c r="D79" s="77" t="s">
        <v>244</v>
      </c>
    </row>
    <row r="80" spans="1:4" x14ac:dyDescent="0.25">
      <c r="A80" s="2" t="s">
        <v>171</v>
      </c>
      <c r="B80" s="15">
        <v>1</v>
      </c>
      <c r="C80" s="2"/>
      <c r="D80" s="71">
        <v>1579.5</v>
      </c>
    </row>
    <row r="81" spans="1:4" x14ac:dyDescent="0.25">
      <c r="A81" s="2" t="s">
        <v>173</v>
      </c>
      <c r="B81" s="15">
        <f>1.5*24</f>
        <v>36</v>
      </c>
      <c r="C81" s="71">
        <f>2*(D80/220)</f>
        <v>14.359090909090909</v>
      </c>
      <c r="D81" s="71">
        <f>B81*C81</f>
        <v>516.92727272727279</v>
      </c>
    </row>
    <row r="82" spans="1:4" x14ac:dyDescent="0.25">
      <c r="A82" s="2" t="s">
        <v>174</v>
      </c>
      <c r="B82" s="4">
        <v>0.2</v>
      </c>
      <c r="C82" s="71">
        <f>D80</f>
        <v>1579.5</v>
      </c>
      <c r="D82" s="71">
        <f>B82*C82</f>
        <v>315.90000000000003</v>
      </c>
    </row>
    <row r="83" spans="1:4" x14ac:dyDescent="0.25">
      <c r="A83" s="2" t="s">
        <v>175</v>
      </c>
      <c r="B83" s="75">
        <v>0.84830000000000005</v>
      </c>
      <c r="C83" s="66">
        <f>SUM(D80:D82)</f>
        <v>2412.3272727272729</v>
      </c>
      <c r="D83" s="66">
        <f>B83*C83</f>
        <v>2046.3772254545456</v>
      </c>
    </row>
    <row r="84" spans="1:4" x14ac:dyDescent="0.25">
      <c r="A84" s="280" t="s">
        <v>176</v>
      </c>
      <c r="B84" s="281"/>
      <c r="C84" s="282"/>
      <c r="D84" s="79">
        <f>SUM(D80:D83)</f>
        <v>4458.7044981818181</v>
      </c>
    </row>
    <row r="85" spans="1:4" x14ac:dyDescent="0.25">
      <c r="A85" s="2" t="s">
        <v>181</v>
      </c>
      <c r="B85" s="15">
        <v>1</v>
      </c>
      <c r="C85" s="66">
        <f>D85</f>
        <v>103.7</v>
      </c>
      <c r="D85" s="71">
        <v>103.7</v>
      </c>
    </row>
    <row r="86" spans="1:4" x14ac:dyDescent="0.25">
      <c r="A86" s="2" t="s">
        <v>177</v>
      </c>
      <c r="B86" s="15">
        <v>1</v>
      </c>
      <c r="C86" s="66">
        <f t="shared" ref="C86:C89" si="3">D86</f>
        <v>440</v>
      </c>
      <c r="D86" s="71">
        <v>440</v>
      </c>
    </row>
    <row r="87" spans="1:4" x14ac:dyDescent="0.25">
      <c r="A87" s="2" t="s">
        <v>182</v>
      </c>
      <c r="B87" s="15">
        <v>1</v>
      </c>
      <c r="C87" s="66">
        <f t="shared" si="3"/>
        <v>11.13</v>
      </c>
      <c r="D87" s="71">
        <v>11.13</v>
      </c>
    </row>
    <row r="88" spans="1:4" x14ac:dyDescent="0.25">
      <c r="A88" s="2" t="s">
        <v>180</v>
      </c>
      <c r="B88" s="15">
        <v>1</v>
      </c>
      <c r="C88" s="66">
        <f t="shared" si="3"/>
        <v>115.94</v>
      </c>
      <c r="D88" s="71">
        <v>115.94</v>
      </c>
    </row>
    <row r="89" spans="1:4" x14ac:dyDescent="0.25">
      <c r="A89" s="2" t="s">
        <v>178</v>
      </c>
      <c r="B89" s="15">
        <v>1</v>
      </c>
      <c r="C89" s="66">
        <f t="shared" si="3"/>
        <v>35.303333333333335</v>
      </c>
      <c r="D89" s="66">
        <f>D43</f>
        <v>35.303333333333335</v>
      </c>
    </row>
    <row r="90" spans="1:4" x14ac:dyDescent="0.25">
      <c r="A90" s="280" t="s">
        <v>179</v>
      </c>
      <c r="B90" s="281"/>
      <c r="C90" s="282"/>
      <c r="D90" s="78">
        <f>SUM(D84:D89)</f>
        <v>5164.7778315151509</v>
      </c>
    </row>
    <row r="92" spans="1:4" x14ac:dyDescent="0.25">
      <c r="A92" s="77" t="s">
        <v>36</v>
      </c>
      <c r="B92" s="77" t="s">
        <v>195</v>
      </c>
      <c r="C92" s="77" t="s">
        <v>243</v>
      </c>
      <c r="D92" s="77" t="s">
        <v>244</v>
      </c>
    </row>
    <row r="93" spans="1:4" x14ac:dyDescent="0.25">
      <c r="A93" s="2" t="s">
        <v>183</v>
      </c>
      <c r="B93" s="15">
        <v>1</v>
      </c>
      <c r="C93" s="66">
        <f>D93</f>
        <v>1866.25</v>
      </c>
      <c r="D93" s="71">
        <v>1866.25</v>
      </c>
    </row>
    <row r="94" spans="1:4" x14ac:dyDescent="0.25">
      <c r="A94" s="2" t="s">
        <v>172</v>
      </c>
      <c r="B94" s="4">
        <v>0.4</v>
      </c>
      <c r="C94" s="71">
        <v>1100</v>
      </c>
      <c r="D94" s="71">
        <f>B94*C94</f>
        <v>440</v>
      </c>
    </row>
    <row r="95" spans="1:4" x14ac:dyDescent="0.25">
      <c r="A95" s="2" t="s">
        <v>173</v>
      </c>
      <c r="B95" s="15">
        <f>1.5*24</f>
        <v>36</v>
      </c>
      <c r="C95" s="71">
        <f>2*(D93/220)</f>
        <v>16.96590909090909</v>
      </c>
      <c r="D95" s="71">
        <f>B95*C95</f>
        <v>610.77272727272725</v>
      </c>
    </row>
    <row r="96" spans="1:4" x14ac:dyDescent="0.25">
      <c r="A96" s="2" t="s">
        <v>174</v>
      </c>
      <c r="B96" s="4">
        <v>0.2</v>
      </c>
      <c r="C96" s="71">
        <v>1130</v>
      </c>
      <c r="D96" s="71">
        <f>B96*C96</f>
        <v>226</v>
      </c>
    </row>
    <row r="97" spans="1:6" x14ac:dyDescent="0.25">
      <c r="A97" s="2" t="s">
        <v>175</v>
      </c>
      <c r="B97" s="75">
        <v>0.84830000000000005</v>
      </c>
      <c r="C97" s="66">
        <f>SUM(D93:D96)</f>
        <v>3143.022727272727</v>
      </c>
      <c r="D97" s="66">
        <f>B97*C97</f>
        <v>2666.2261795454547</v>
      </c>
    </row>
    <row r="98" spans="1:6" x14ac:dyDescent="0.25">
      <c r="A98" s="280" t="s">
        <v>176</v>
      </c>
      <c r="B98" s="281"/>
      <c r="C98" s="282"/>
      <c r="D98" s="79">
        <f>SUM(D93:D97)</f>
        <v>5809.2489068181821</v>
      </c>
    </row>
    <row r="99" spans="1:6" x14ac:dyDescent="0.25">
      <c r="A99" s="2" t="s">
        <v>181</v>
      </c>
      <c r="B99" s="15">
        <v>1</v>
      </c>
      <c r="C99" s="15">
        <f>D99</f>
        <v>103.7</v>
      </c>
      <c r="D99" s="71">
        <v>103.7</v>
      </c>
    </row>
    <row r="100" spans="1:6" x14ac:dyDescent="0.25">
      <c r="A100" s="2" t="s">
        <v>177</v>
      </c>
      <c r="B100" s="15">
        <v>1</v>
      </c>
      <c r="C100" s="15">
        <f t="shared" ref="C100:C102" si="4">D100</f>
        <v>440</v>
      </c>
      <c r="D100" s="71">
        <v>440</v>
      </c>
    </row>
    <row r="101" spans="1:6" x14ac:dyDescent="0.25">
      <c r="A101" s="2" t="s">
        <v>182</v>
      </c>
      <c r="B101" s="15">
        <v>1</v>
      </c>
      <c r="C101" s="15">
        <f t="shared" si="4"/>
        <v>11.13</v>
      </c>
      <c r="D101" s="71">
        <v>11.13</v>
      </c>
    </row>
    <row r="102" spans="1:6" x14ac:dyDescent="0.25">
      <c r="A102" s="2" t="s">
        <v>180</v>
      </c>
      <c r="B102" s="15">
        <v>1</v>
      </c>
      <c r="C102" s="15">
        <f t="shared" si="4"/>
        <v>115.94</v>
      </c>
      <c r="D102" s="71">
        <v>115.94</v>
      </c>
    </row>
    <row r="103" spans="1:6" x14ac:dyDescent="0.25">
      <c r="A103" s="2" t="s">
        <v>178</v>
      </c>
      <c r="B103" s="15">
        <v>1</v>
      </c>
      <c r="C103" s="15">
        <f>D103</f>
        <v>35.303333333333335</v>
      </c>
      <c r="D103" s="66">
        <f>D43</f>
        <v>35.303333333333335</v>
      </c>
    </row>
    <row r="104" spans="1:6" x14ac:dyDescent="0.25">
      <c r="A104" s="280" t="s">
        <v>179</v>
      </c>
      <c r="B104" s="281"/>
      <c r="C104" s="282"/>
      <c r="D104" s="79">
        <f>SUM(D98:D103)</f>
        <v>6515.322240151515</v>
      </c>
    </row>
    <row r="106" spans="1:6" x14ac:dyDescent="0.25">
      <c r="A106" s="288" t="s">
        <v>184</v>
      </c>
      <c r="B106" s="288"/>
      <c r="C106" s="288"/>
      <c r="D106" s="288"/>
    </row>
    <row r="107" spans="1:6" x14ac:dyDescent="0.25">
      <c r="A107" s="2" t="s">
        <v>242</v>
      </c>
      <c r="B107" s="2" t="s">
        <v>195</v>
      </c>
      <c r="C107" s="2" t="s">
        <v>243</v>
      </c>
      <c r="D107" s="2" t="s">
        <v>244</v>
      </c>
    </row>
    <row r="108" spans="1:6" x14ac:dyDescent="0.25">
      <c r="A108" s="2" t="s">
        <v>36</v>
      </c>
      <c r="B108" s="23">
        <f>D30</f>
        <v>22</v>
      </c>
      <c r="C108" s="66">
        <f>D104</f>
        <v>6515.322240151515</v>
      </c>
      <c r="D108" s="71">
        <f>B108*C108</f>
        <v>143337.08928333333</v>
      </c>
    </row>
    <row r="109" spans="1:6" x14ac:dyDescent="0.25">
      <c r="A109" s="2" t="s">
        <v>149</v>
      </c>
      <c r="B109" s="23">
        <f t="shared" ref="B109:B110" si="5">D31</f>
        <v>65</v>
      </c>
      <c r="C109" s="66">
        <f>D77</f>
        <v>4731.2650787878783</v>
      </c>
      <c r="D109" s="71">
        <f t="shared" ref="D109:D110" si="6">B109*C109</f>
        <v>307532.23012121208</v>
      </c>
    </row>
    <row r="110" spans="1:6" x14ac:dyDescent="0.25">
      <c r="A110" s="2" t="s">
        <v>150</v>
      </c>
      <c r="B110" s="23">
        <f t="shared" si="5"/>
        <v>2</v>
      </c>
      <c r="C110" s="66">
        <f>D90</f>
        <v>5164.7778315151509</v>
      </c>
      <c r="D110" s="71">
        <f t="shared" si="6"/>
        <v>10329.555663030302</v>
      </c>
    </row>
    <row r="111" spans="1:6" x14ac:dyDescent="0.25">
      <c r="A111" s="289" t="s">
        <v>245</v>
      </c>
      <c r="B111" s="290"/>
      <c r="C111" s="291"/>
      <c r="D111" s="80">
        <f>SUM(D108:D110)</f>
        <v>461198.87506757572</v>
      </c>
      <c r="F111" s="53"/>
    </row>
    <row r="113" spans="1:5" x14ac:dyDescent="0.25">
      <c r="A113" s="279" t="s">
        <v>185</v>
      </c>
      <c r="B113" s="279"/>
      <c r="C113" s="279"/>
      <c r="D113" s="279"/>
      <c r="E113" s="279"/>
    </row>
    <row r="115" spans="1:5" x14ac:dyDescent="0.25">
      <c r="A115" s="3" t="s">
        <v>186</v>
      </c>
    </row>
    <row r="116" spans="1:5" x14ac:dyDescent="0.25">
      <c r="A116" t="s">
        <v>187</v>
      </c>
      <c r="B116" s="70">
        <f>ROUNDUP(B19,0)</f>
        <v>12</v>
      </c>
      <c r="C116" t="s">
        <v>83</v>
      </c>
      <c r="D116" s="53"/>
    </row>
    <row r="117" spans="1:5" x14ac:dyDescent="0.25">
      <c r="A117" t="s">
        <v>188</v>
      </c>
      <c r="B117" s="70">
        <f>ROUNDDOWN(0.2*B116,0)</f>
        <v>2</v>
      </c>
      <c r="C117" t="s">
        <v>83</v>
      </c>
      <c r="D117" s="53"/>
    </row>
    <row r="118" spans="1:5" x14ac:dyDescent="0.25">
      <c r="A118" t="s">
        <v>189</v>
      </c>
      <c r="B118" s="70">
        <f>B116+B117</f>
        <v>14</v>
      </c>
      <c r="C118" t="s">
        <v>83</v>
      </c>
    </row>
    <row r="119" spans="1:5" x14ac:dyDescent="0.25">
      <c r="A119" t="s">
        <v>190</v>
      </c>
      <c r="B119" s="2">
        <v>60</v>
      </c>
      <c r="C119" t="s">
        <v>191</v>
      </c>
    </row>
    <row r="120" spans="1:5" x14ac:dyDescent="0.25">
      <c r="A120" t="s">
        <v>16</v>
      </c>
      <c r="B120" s="70">
        <f>B119*B116*26</f>
        <v>18720</v>
      </c>
      <c r="C120" t="s">
        <v>191</v>
      </c>
    </row>
    <row r="122" spans="1:5" x14ac:dyDescent="0.25">
      <c r="A122" t="s">
        <v>255</v>
      </c>
      <c r="B122" s="53">
        <f>'Compactador - gestão'!F71:F71</f>
        <v>5762.2725</v>
      </c>
    </row>
    <row r="123" spans="1:5" x14ac:dyDescent="0.25">
      <c r="A123" t="s">
        <v>256</v>
      </c>
      <c r="B123" s="53">
        <v>0</v>
      </c>
    </row>
    <row r="125" spans="1:5" x14ac:dyDescent="0.25">
      <c r="A125" t="s">
        <v>257</v>
      </c>
      <c r="B125" s="54">
        <f>B122*B116</f>
        <v>69147.27</v>
      </c>
    </row>
    <row r="126" spans="1:5" x14ac:dyDescent="0.25">
      <c r="A126" t="s">
        <v>258</v>
      </c>
      <c r="B126" s="53">
        <f>B117*B123</f>
        <v>0</v>
      </c>
    </row>
    <row r="127" spans="1:5" x14ac:dyDescent="0.25">
      <c r="A127" s="84" t="s">
        <v>259</v>
      </c>
      <c r="B127" s="85"/>
      <c r="C127" s="85">
        <f>B126+B125</f>
        <v>69147.27</v>
      </c>
    </row>
    <row r="130" spans="1:5" x14ac:dyDescent="0.25">
      <c r="A130" s="3" t="s">
        <v>135</v>
      </c>
    </row>
    <row r="131" spans="1:5" x14ac:dyDescent="0.25">
      <c r="A131" t="s">
        <v>187</v>
      </c>
      <c r="B131" s="70">
        <v>2</v>
      </c>
    </row>
    <row r="132" spans="1:5" x14ac:dyDescent="0.25">
      <c r="A132" t="s">
        <v>188</v>
      </c>
      <c r="B132" s="70">
        <f>ROUNDDOWN(0.2*B131,0)</f>
        <v>0</v>
      </c>
    </row>
    <row r="133" spans="1:5" x14ac:dyDescent="0.25">
      <c r="A133" t="s">
        <v>189</v>
      </c>
      <c r="B133" s="70">
        <f>B131+B132</f>
        <v>2</v>
      </c>
    </row>
    <row r="134" spans="1:5" x14ac:dyDescent="0.25">
      <c r="A134" t="s">
        <v>190</v>
      </c>
      <c r="B134" s="2">
        <v>120</v>
      </c>
    </row>
    <row r="135" spans="1:5" x14ac:dyDescent="0.25">
      <c r="A135" t="s">
        <v>16</v>
      </c>
      <c r="B135" s="70">
        <f>B134*B131*26</f>
        <v>6240</v>
      </c>
    </row>
    <row r="137" spans="1:5" x14ac:dyDescent="0.25">
      <c r="A137" t="s">
        <v>263</v>
      </c>
      <c r="B137" s="53">
        <f>Picape!E70</f>
        <v>3598.654583333333</v>
      </c>
    </row>
    <row r="139" spans="1:5" x14ac:dyDescent="0.25">
      <c r="A139" t="s">
        <v>262</v>
      </c>
      <c r="B139" s="54">
        <f>B137*B131</f>
        <v>7197.309166666666</v>
      </c>
    </row>
    <row r="140" spans="1:5" x14ac:dyDescent="0.25">
      <c r="A140" s="3" t="s">
        <v>261</v>
      </c>
      <c r="B140" s="61">
        <f>B139</f>
        <v>7197.309166666666</v>
      </c>
    </row>
    <row r="142" spans="1:5" x14ac:dyDescent="0.25">
      <c r="A142" s="72" t="s">
        <v>264</v>
      </c>
      <c r="B142" s="72"/>
      <c r="C142" s="72"/>
      <c r="D142" s="73">
        <f>B140+C127</f>
        <v>76344.579166666663</v>
      </c>
    </row>
    <row r="144" spans="1:5" x14ac:dyDescent="0.25">
      <c r="A144" s="279" t="s">
        <v>265</v>
      </c>
      <c r="B144" s="279"/>
      <c r="C144" s="279"/>
      <c r="D144" s="279"/>
      <c r="E144" s="279"/>
    </row>
    <row r="146" spans="1:3" x14ac:dyDescent="0.25">
      <c r="A146" t="s">
        <v>266</v>
      </c>
      <c r="B146" s="53">
        <f>D111</f>
        <v>461198.87506757572</v>
      </c>
    </row>
    <row r="147" spans="1:3" x14ac:dyDescent="0.25">
      <c r="A147" t="s">
        <v>132</v>
      </c>
      <c r="B147" s="53">
        <f>D142</f>
        <v>76344.579166666663</v>
      </c>
    </row>
    <row r="148" spans="1:3" x14ac:dyDescent="0.25">
      <c r="A148" t="s">
        <v>267</v>
      </c>
      <c r="B148" s="53">
        <f>B146+B147</f>
        <v>537543.45423424244</v>
      </c>
    </row>
    <row r="149" spans="1:3" x14ac:dyDescent="0.25">
      <c r="A149" t="s">
        <v>268</v>
      </c>
      <c r="B149" s="54">
        <f>B148/B7</f>
        <v>85.429178060420554</v>
      </c>
      <c r="C149" s="53"/>
    </row>
    <row r="150" spans="1:3" x14ac:dyDescent="0.25">
      <c r="A150" t="s">
        <v>138</v>
      </c>
      <c r="B150" s="60">
        <v>0.26140000000000002</v>
      </c>
    </row>
    <row r="151" spans="1:3" x14ac:dyDescent="0.25">
      <c r="A151" s="72" t="s">
        <v>250</v>
      </c>
      <c r="B151" s="73">
        <f>B149*(1+B150)</f>
        <v>107.76036520541449</v>
      </c>
    </row>
  </sheetData>
  <mergeCells count="23">
    <mergeCell ref="A104:C104"/>
    <mergeCell ref="A106:D106"/>
    <mergeCell ref="A111:C111"/>
    <mergeCell ref="A113:E113"/>
    <mergeCell ref="A144:E144"/>
    <mergeCell ref="A98:C98"/>
    <mergeCell ref="A42:C42"/>
    <mergeCell ref="A43:C43"/>
    <mergeCell ref="A45:D45"/>
    <mergeCell ref="A54:C54"/>
    <mergeCell ref="A55:C55"/>
    <mergeCell ref="A57:E57"/>
    <mergeCell ref="A58:E59"/>
    <mergeCell ref="A71:C71"/>
    <mergeCell ref="A77:C77"/>
    <mergeCell ref="A84:C84"/>
    <mergeCell ref="A90:C90"/>
    <mergeCell ref="A35:D35"/>
    <mergeCell ref="B1:E2"/>
    <mergeCell ref="A6:E6"/>
    <mergeCell ref="A11:E11"/>
    <mergeCell ref="A22:E22"/>
    <mergeCell ref="A34:E34"/>
  </mergeCells>
  <pageMargins left="0.51181102362204722" right="0.51181102362204722" top="0.78740157480314965" bottom="0.78740157480314965" header="0.31496062992125984" footer="0.31496062992125984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74"/>
  <sheetViews>
    <sheetView showGridLines="0" workbookViewId="0">
      <selection activeCell="F71" sqref="F71"/>
    </sheetView>
  </sheetViews>
  <sheetFormatPr defaultRowHeight="15" x14ac:dyDescent="0.25"/>
  <cols>
    <col min="6" max="6" width="12.140625" bestFit="1" customWidth="1"/>
  </cols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320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" x14ac:dyDescent="0.25">
      <c r="A5" s="128"/>
      <c r="B5" s="12"/>
      <c r="C5" s="12"/>
      <c r="D5" s="13"/>
      <c r="E5" s="128"/>
      <c r="F5" s="129"/>
      <c r="G5" s="129"/>
      <c r="H5" s="129"/>
      <c r="I5" s="12"/>
      <c r="J5" s="130"/>
      <c r="K5" s="9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" x14ac:dyDescent="0.25">
      <c r="A9" s="293" t="s">
        <v>133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x14ac:dyDescent="0.25">
      <c r="A11" s="64" t="s">
        <v>199</v>
      </c>
      <c r="B11" s="49"/>
      <c r="C11" s="49"/>
      <c r="D11" s="48"/>
      <c r="E11" s="44"/>
      <c r="F11" s="44"/>
      <c r="G11" s="46" t="s">
        <v>200</v>
      </c>
      <c r="H11" s="46"/>
      <c r="I11" s="46"/>
      <c r="J11" s="46"/>
    </row>
    <row r="12" spans="1:11" x14ac:dyDescent="0.25">
      <c r="A12" s="47"/>
      <c r="B12" s="49" t="s">
        <v>201</v>
      </c>
      <c r="C12" s="49"/>
      <c r="D12" s="48"/>
      <c r="E12" s="44"/>
      <c r="F12" s="44"/>
      <c r="G12" s="46"/>
      <c r="H12" s="294">
        <v>234936</v>
      </c>
      <c r="I12" s="294"/>
      <c r="J12" s="46"/>
    </row>
    <row r="13" spans="1:11" x14ac:dyDescent="0.25">
      <c r="A13" s="47"/>
      <c r="B13" s="49" t="s">
        <v>202</v>
      </c>
      <c r="C13" s="49"/>
      <c r="D13" s="48"/>
      <c r="E13" s="44"/>
      <c r="F13" s="44"/>
      <c r="G13" s="46"/>
      <c r="H13" s="294">
        <f>0.35*H12</f>
        <v>82227.599999999991</v>
      </c>
      <c r="I13" s="294"/>
      <c r="J13" s="46"/>
    </row>
    <row r="14" spans="1:11" x14ac:dyDescent="0.25">
      <c r="A14" s="40"/>
      <c r="B14" s="51" t="s">
        <v>203</v>
      </c>
      <c r="C14" s="51"/>
      <c r="D14" s="65"/>
      <c r="E14" s="56"/>
      <c r="F14" s="56"/>
      <c r="G14" s="62"/>
      <c r="H14" s="292">
        <f>H12+H13</f>
        <v>317163.59999999998</v>
      </c>
      <c r="I14" s="292"/>
      <c r="J14" s="62"/>
    </row>
    <row r="16" spans="1:11" x14ac:dyDescent="0.25">
      <c r="A16" s="295" t="s">
        <v>204</v>
      </c>
      <c r="B16" s="295"/>
      <c r="C16" s="295"/>
      <c r="D16" s="295"/>
      <c r="E16" s="295"/>
      <c r="F16" s="295"/>
      <c r="G16" s="295"/>
      <c r="H16" s="295"/>
      <c r="I16" s="295"/>
      <c r="J16" s="295"/>
    </row>
    <row r="17" spans="1:10" x14ac:dyDescent="0.25">
      <c r="A17" s="296" t="s">
        <v>70</v>
      </c>
      <c r="B17" s="296"/>
      <c r="C17" s="296"/>
      <c r="D17" t="s">
        <v>76</v>
      </c>
      <c r="H17" s="297">
        <v>1</v>
      </c>
      <c r="I17" s="297"/>
      <c r="J17" t="s">
        <v>83</v>
      </c>
    </row>
    <row r="18" spans="1:10" x14ac:dyDescent="0.25">
      <c r="A18" s="8" t="s">
        <v>71</v>
      </c>
      <c r="B18" s="9"/>
      <c r="C18" s="10"/>
      <c r="D18" t="s">
        <v>78</v>
      </c>
      <c r="H18" s="297"/>
      <c r="I18" s="297"/>
      <c r="J18" t="s">
        <v>84</v>
      </c>
    </row>
    <row r="19" spans="1:10" x14ac:dyDescent="0.25">
      <c r="A19" s="8" t="s">
        <v>72</v>
      </c>
      <c r="B19" s="9"/>
      <c r="C19" s="10"/>
      <c r="D19" t="s">
        <v>79</v>
      </c>
      <c r="H19" s="297">
        <v>4</v>
      </c>
      <c r="I19" s="297"/>
      <c r="J19" t="s">
        <v>85</v>
      </c>
    </row>
    <row r="20" spans="1:10" x14ac:dyDescent="0.25">
      <c r="A20" s="8" t="s">
        <v>73</v>
      </c>
      <c r="B20" s="9"/>
      <c r="C20" s="10"/>
      <c r="D20" t="s">
        <v>80</v>
      </c>
      <c r="H20" s="297">
        <f>(1-20/100)/4</f>
        <v>0.2</v>
      </c>
      <c r="I20" s="297"/>
      <c r="J20" t="s">
        <v>86</v>
      </c>
    </row>
    <row r="21" spans="1:10" x14ac:dyDescent="0.25">
      <c r="A21" s="8" t="s">
        <v>74</v>
      </c>
      <c r="B21" s="9"/>
      <c r="C21" s="10"/>
      <c r="D21" s="3" t="s">
        <v>81</v>
      </c>
      <c r="E21" s="3"/>
      <c r="F21" s="3"/>
      <c r="G21" s="3"/>
      <c r="H21" s="298">
        <f>H20*H18/12</f>
        <v>0</v>
      </c>
      <c r="I21" s="298"/>
      <c r="J21" t="s">
        <v>84</v>
      </c>
    </row>
    <row r="22" spans="1:10" x14ac:dyDescent="0.25">
      <c r="A22" s="11" t="s">
        <v>75</v>
      </c>
      <c r="B22" s="12"/>
      <c r="C22" s="13"/>
      <c r="D22" s="9"/>
      <c r="E22" s="9"/>
      <c r="F22" s="9"/>
      <c r="G22" s="9"/>
      <c r="H22" s="299"/>
      <c r="I22" s="299"/>
      <c r="J22" s="9"/>
    </row>
    <row r="24" spans="1:10" x14ac:dyDescent="0.25">
      <c r="A24" s="295" t="s">
        <v>205</v>
      </c>
      <c r="B24" s="295"/>
      <c r="C24" s="295"/>
      <c r="D24" s="295"/>
      <c r="E24" s="295"/>
      <c r="F24" s="295"/>
      <c r="G24" s="295"/>
      <c r="H24" s="295"/>
      <c r="I24" s="295"/>
      <c r="J24" s="295"/>
    </row>
    <row r="25" spans="1:10" x14ac:dyDescent="0.25">
      <c r="A25" s="296" t="s">
        <v>92</v>
      </c>
      <c r="B25" s="296"/>
      <c r="C25" s="296"/>
      <c r="D25" s="296"/>
      <c r="E25" t="s">
        <v>76</v>
      </c>
      <c r="I25" s="2">
        <v>1</v>
      </c>
      <c r="J25" t="s">
        <v>83</v>
      </c>
    </row>
    <row r="26" spans="1:10" x14ac:dyDescent="0.25">
      <c r="A26" s="8" t="s">
        <v>71</v>
      </c>
      <c r="B26" s="9"/>
      <c r="C26" s="9"/>
      <c r="D26" s="10"/>
      <c r="E26" t="s">
        <v>78</v>
      </c>
      <c r="H26" s="300">
        <f>H18</f>
        <v>0</v>
      </c>
      <c r="I26" s="301"/>
      <c r="J26" t="s">
        <v>84</v>
      </c>
    </row>
    <row r="27" spans="1:10" x14ac:dyDescent="0.25">
      <c r="A27" s="8" t="s">
        <v>75</v>
      </c>
      <c r="B27" s="9"/>
      <c r="C27" s="9"/>
      <c r="D27" s="10"/>
      <c r="E27" t="s">
        <v>79</v>
      </c>
      <c r="I27" s="2">
        <v>4</v>
      </c>
      <c r="J27" t="s">
        <v>85</v>
      </c>
    </row>
    <row r="28" spans="1:10" x14ac:dyDescent="0.25">
      <c r="A28" s="8" t="s">
        <v>93</v>
      </c>
      <c r="B28" s="9"/>
      <c r="C28" s="9"/>
      <c r="D28" s="10"/>
      <c r="E28" t="s">
        <v>80</v>
      </c>
      <c r="I28" s="2">
        <v>0.2</v>
      </c>
      <c r="J28" t="s">
        <v>86</v>
      </c>
    </row>
    <row r="29" spans="1:10" x14ac:dyDescent="0.25">
      <c r="A29" s="11" t="s">
        <v>94</v>
      </c>
      <c r="B29" s="12"/>
      <c r="C29" s="12"/>
      <c r="D29" s="13"/>
      <c r="E29" s="3" t="s">
        <v>206</v>
      </c>
      <c r="I29" s="28">
        <f>((4+1)*H26/(2*4)*0.02)/12</f>
        <v>0</v>
      </c>
      <c r="J29" t="s">
        <v>84</v>
      </c>
    </row>
    <row r="30" spans="1:10" x14ac:dyDescent="0.25">
      <c r="E30" s="24"/>
    </row>
    <row r="31" spans="1:10" x14ac:dyDescent="0.25">
      <c r="A31" s="295" t="s">
        <v>207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3" spans="1:10" x14ac:dyDescent="0.25">
      <c r="A33" t="s">
        <v>210</v>
      </c>
      <c r="E33" s="2">
        <v>60</v>
      </c>
      <c r="F33" t="s">
        <v>191</v>
      </c>
    </row>
    <row r="34" spans="1:10" x14ac:dyDescent="0.25">
      <c r="A34" t="s">
        <v>192</v>
      </c>
      <c r="E34" s="2">
        <v>2</v>
      </c>
      <c r="F34" t="s">
        <v>193</v>
      </c>
    </row>
    <row r="35" spans="1:10" x14ac:dyDescent="0.25">
      <c r="A35" t="s">
        <v>208</v>
      </c>
      <c r="E35" s="2">
        <v>26</v>
      </c>
      <c r="F35" t="s">
        <v>14</v>
      </c>
    </row>
    <row r="36" spans="1:10" x14ac:dyDescent="0.25">
      <c r="A36" t="s">
        <v>209</v>
      </c>
      <c r="E36" s="2">
        <v>4.47</v>
      </c>
      <c r="F36" t="s">
        <v>84</v>
      </c>
      <c r="G36" t="s">
        <v>237</v>
      </c>
    </row>
    <row r="37" spans="1:10" x14ac:dyDescent="0.25">
      <c r="A37" t="s">
        <v>211</v>
      </c>
      <c r="E37" s="2">
        <v>2</v>
      </c>
      <c r="F37" t="s">
        <v>212</v>
      </c>
    </row>
    <row r="38" spans="1:10" x14ac:dyDescent="0.25">
      <c r="A38" s="3" t="s">
        <v>213</v>
      </c>
      <c r="B38" s="3"/>
      <c r="C38" s="3"/>
      <c r="D38" s="3"/>
      <c r="E38" s="304"/>
      <c r="F38" s="304"/>
    </row>
    <row r="40" spans="1:10" x14ac:dyDescent="0.25">
      <c r="A40" s="295" t="s">
        <v>214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x14ac:dyDescent="0.25">
      <c r="A41" s="3" t="s">
        <v>215</v>
      </c>
      <c r="B41" s="3"/>
      <c r="C41" s="3"/>
      <c r="D41" s="3"/>
      <c r="E41" s="3"/>
      <c r="F41" s="305">
        <f>0.1*E38</f>
        <v>0</v>
      </c>
      <c r="G41" s="286"/>
    </row>
    <row r="43" spans="1:10" x14ac:dyDescent="0.25">
      <c r="A43" s="295" t="s">
        <v>216</v>
      </c>
      <c r="B43" s="295"/>
      <c r="C43" s="295"/>
      <c r="D43" s="295"/>
      <c r="E43" s="295"/>
      <c r="F43" s="295"/>
      <c r="G43" s="295"/>
      <c r="H43" s="295"/>
      <c r="I43" s="295"/>
      <c r="J43" s="295"/>
    </row>
    <row r="45" spans="1:10" x14ac:dyDescent="0.25">
      <c r="A45" t="s">
        <v>217</v>
      </c>
      <c r="E45" s="306">
        <v>0.3</v>
      </c>
      <c r="F45" s="307"/>
    </row>
    <row r="46" spans="1:10" x14ac:dyDescent="0.25">
      <c r="A46" t="s">
        <v>196</v>
      </c>
      <c r="E46" s="308">
        <v>48</v>
      </c>
      <c r="F46" s="309"/>
      <c r="G46" t="s">
        <v>13</v>
      </c>
    </row>
    <row r="47" spans="1:10" x14ac:dyDescent="0.25">
      <c r="A47" t="s">
        <v>218</v>
      </c>
      <c r="E47" s="310">
        <f>H14</f>
        <v>317163.59999999998</v>
      </c>
      <c r="F47" s="310"/>
    </row>
    <row r="48" spans="1:10" x14ac:dyDescent="0.25">
      <c r="A48" s="3" t="s">
        <v>219</v>
      </c>
      <c r="B48" s="3"/>
      <c r="C48" s="3"/>
      <c r="D48" s="3"/>
      <c r="E48" s="311">
        <f>(E45*E47)/E46</f>
        <v>1982.2724999999998</v>
      </c>
      <c r="F48" s="296"/>
    </row>
    <row r="50" spans="1:10" x14ac:dyDescent="0.25">
      <c r="A50" s="295" t="s">
        <v>220</v>
      </c>
      <c r="B50" s="295"/>
      <c r="C50" s="295"/>
      <c r="D50" s="295"/>
      <c r="E50" s="295"/>
      <c r="F50" s="295"/>
      <c r="G50" s="295"/>
      <c r="H50" s="295"/>
      <c r="I50" s="295"/>
      <c r="J50" s="295"/>
    </row>
    <row r="52" spans="1:10" x14ac:dyDescent="0.25">
      <c r="A52" t="s">
        <v>223</v>
      </c>
      <c r="E52" s="310"/>
      <c r="F52" s="310"/>
    </row>
    <row r="53" spans="1:10" x14ac:dyDescent="0.25">
      <c r="A53" t="s">
        <v>221</v>
      </c>
      <c r="D53" s="57">
        <v>0.04</v>
      </c>
      <c r="E53" s="302">
        <f>D53*E52</f>
        <v>0</v>
      </c>
      <c r="F53" s="303"/>
    </row>
    <row r="54" spans="1:10" x14ac:dyDescent="0.25">
      <c r="A54" t="s">
        <v>222</v>
      </c>
      <c r="D54" s="57">
        <v>0.04</v>
      </c>
      <c r="E54" s="302">
        <f>D54*E52</f>
        <v>0</v>
      </c>
      <c r="F54" s="303"/>
    </row>
    <row r="55" spans="1:10" x14ac:dyDescent="0.25">
      <c r="A55" s="3" t="s">
        <v>224</v>
      </c>
      <c r="B55" s="3"/>
      <c r="C55" s="3"/>
      <c r="D55" s="3"/>
      <c r="E55" s="314">
        <f>(E54+E53)/12</f>
        <v>0</v>
      </c>
      <c r="F55" s="315"/>
    </row>
    <row r="57" spans="1:10" x14ac:dyDescent="0.25">
      <c r="A57" s="295" t="s">
        <v>225</v>
      </c>
      <c r="B57" s="295"/>
      <c r="C57" s="295"/>
      <c r="D57" s="295"/>
      <c r="E57" s="295"/>
      <c r="F57" s="295"/>
      <c r="G57" s="295"/>
      <c r="H57" s="295"/>
      <c r="I57" s="295"/>
      <c r="J57" s="295"/>
    </row>
    <row r="59" spans="1:10" x14ac:dyDescent="0.25">
      <c r="A59" t="s">
        <v>226</v>
      </c>
      <c r="D59" s="2">
        <v>12</v>
      </c>
      <c r="E59" t="s">
        <v>83</v>
      </c>
    </row>
    <row r="60" spans="1:10" x14ac:dyDescent="0.25">
      <c r="A60" t="s">
        <v>211</v>
      </c>
      <c r="D60" s="2">
        <v>2</v>
      </c>
      <c r="E60" t="s">
        <v>83</v>
      </c>
    </row>
    <row r="61" spans="1:10" x14ac:dyDescent="0.25">
      <c r="A61" t="s">
        <v>227</v>
      </c>
      <c r="D61" s="68">
        <v>1500</v>
      </c>
      <c r="E61" t="s">
        <v>84</v>
      </c>
    </row>
    <row r="62" spans="1:10" x14ac:dyDescent="0.25">
      <c r="A62" s="3" t="s">
        <v>228</v>
      </c>
      <c r="B62" s="3"/>
      <c r="C62" s="3"/>
      <c r="D62" s="312">
        <f>D59*D60*D61/12</f>
        <v>3000</v>
      </c>
      <c r="E62" s="312"/>
    </row>
    <row r="64" spans="1:10" x14ac:dyDescent="0.25">
      <c r="A64" s="295" t="s">
        <v>229</v>
      </c>
      <c r="B64" s="295"/>
      <c r="C64" s="295"/>
      <c r="D64" s="295"/>
      <c r="E64" s="295"/>
      <c r="F64" s="295"/>
      <c r="G64" s="295"/>
      <c r="H64" s="295"/>
      <c r="I64" s="295"/>
      <c r="J64" s="295"/>
    </row>
    <row r="66" spans="1:10" x14ac:dyDescent="0.25">
      <c r="A66" t="s">
        <v>230</v>
      </c>
      <c r="E66" s="310">
        <v>30</v>
      </c>
      <c r="F66" s="310"/>
    </row>
    <row r="67" spans="1:10" x14ac:dyDescent="0.25">
      <c r="A67" t="s">
        <v>231</v>
      </c>
      <c r="E67" s="316">
        <v>26</v>
      </c>
      <c r="F67" s="316"/>
      <c r="G67" t="s">
        <v>83</v>
      </c>
    </row>
    <row r="68" spans="1:10" x14ac:dyDescent="0.25">
      <c r="A68" s="3" t="s">
        <v>163</v>
      </c>
      <c r="B68" s="3"/>
      <c r="C68" s="3"/>
      <c r="D68" s="3"/>
      <c r="E68" s="312">
        <f>E66*E67</f>
        <v>780</v>
      </c>
      <c r="F68" s="312"/>
    </row>
    <row r="70" spans="1:10" x14ac:dyDescent="0.25">
      <c r="A70" s="313" t="s">
        <v>232</v>
      </c>
      <c r="B70" s="313"/>
      <c r="C70" s="313"/>
      <c r="D70" s="313"/>
      <c r="E70" s="313"/>
      <c r="F70" s="313"/>
      <c r="G70" s="313"/>
      <c r="H70" s="313"/>
      <c r="I70" s="313"/>
      <c r="J70" s="313"/>
    </row>
    <row r="71" spans="1:10" x14ac:dyDescent="0.25">
      <c r="F71" s="91">
        <f>E68+D62+E55+E48+F41+E38+I29+H21</f>
        <v>5762.2725</v>
      </c>
      <c r="G71" s="6"/>
    </row>
    <row r="73" spans="1:10" x14ac:dyDescent="0.25">
      <c r="A73" s="313" t="s">
        <v>233</v>
      </c>
      <c r="B73" s="313"/>
      <c r="C73" s="313"/>
      <c r="D73" s="313"/>
      <c r="E73" s="313"/>
      <c r="F73" s="313"/>
      <c r="G73" s="313"/>
      <c r="H73" s="313"/>
      <c r="I73" s="313"/>
      <c r="J73" s="313"/>
    </row>
    <row r="74" spans="1:10" x14ac:dyDescent="0.25">
      <c r="E74" s="305">
        <f>F71-E38-F41</f>
        <v>5762.2725</v>
      </c>
      <c r="F74" s="305"/>
      <c r="G74" s="6"/>
    </row>
  </sheetData>
  <mergeCells count="40">
    <mergeCell ref="E68:F68"/>
    <mergeCell ref="A70:J70"/>
    <mergeCell ref="A73:J73"/>
    <mergeCell ref="E74:F74"/>
    <mergeCell ref="E55:F55"/>
    <mergeCell ref="A57:J57"/>
    <mergeCell ref="D62:E62"/>
    <mergeCell ref="A64:J64"/>
    <mergeCell ref="E66:F66"/>
    <mergeCell ref="E67:F67"/>
    <mergeCell ref="E54:F54"/>
    <mergeCell ref="E38:F38"/>
    <mergeCell ref="A40:J40"/>
    <mergeCell ref="F41:G41"/>
    <mergeCell ref="A43:J43"/>
    <mergeCell ref="E45:F45"/>
    <mergeCell ref="E46:F46"/>
    <mergeCell ref="E47:F47"/>
    <mergeCell ref="E48:F48"/>
    <mergeCell ref="A50:J50"/>
    <mergeCell ref="E52:F52"/>
    <mergeCell ref="E53:F53"/>
    <mergeCell ref="A31:J31"/>
    <mergeCell ref="A16:J16"/>
    <mergeCell ref="A17:C17"/>
    <mergeCell ref="H17:I17"/>
    <mergeCell ref="H18:I18"/>
    <mergeCell ref="H19:I19"/>
    <mergeCell ref="H20:I20"/>
    <mergeCell ref="H21:I21"/>
    <mergeCell ref="H22:I22"/>
    <mergeCell ref="A24:J24"/>
    <mergeCell ref="A25:D25"/>
    <mergeCell ref="H26:I26"/>
    <mergeCell ref="H14:I14"/>
    <mergeCell ref="E1:J2"/>
    <mergeCell ref="A7:J7"/>
    <mergeCell ref="A9:J9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showGridLines="0" zoomScale="94" zoomScaleNormal="94" workbookViewId="0">
      <selection activeCell="L108" sqref="L108"/>
    </sheetView>
  </sheetViews>
  <sheetFormatPr defaultRowHeight="15" x14ac:dyDescent="0.25"/>
  <cols>
    <col min="1" max="1" width="5.7109375" style="33" customWidth="1"/>
    <col min="2" max="2" width="12.5703125" style="33" customWidth="1"/>
    <col min="3" max="3" width="8.7109375" style="33" customWidth="1"/>
    <col min="4" max="4" width="9.140625" style="33"/>
    <col min="5" max="5" width="4.7109375" style="33" customWidth="1"/>
    <col min="6" max="6" width="11" style="33" bestFit="1" customWidth="1"/>
    <col min="7" max="7" width="9.28515625" style="33" customWidth="1"/>
    <col min="8" max="8" width="13.28515625" style="33" bestFit="1" customWidth="1"/>
    <col min="9" max="9" width="9.140625" style="33" customWidth="1"/>
    <col min="10" max="10" width="9.140625" style="33"/>
    <col min="11" max="12" width="14.28515625" bestFit="1" customWidth="1"/>
  </cols>
  <sheetData>
    <row r="1" spans="1:11" x14ac:dyDescent="0.25">
      <c r="A1" s="96"/>
      <c r="B1" s="52"/>
      <c r="C1" s="52"/>
      <c r="D1" s="100"/>
      <c r="E1" s="210" t="s">
        <v>348</v>
      </c>
      <c r="F1" s="211"/>
      <c r="G1" s="211"/>
      <c r="H1" s="211"/>
      <c r="I1" s="211"/>
      <c r="J1" s="212"/>
    </row>
    <row r="2" spans="1:11" x14ac:dyDescent="0.25">
      <c r="A2" s="95"/>
      <c r="B2" s="43"/>
      <c r="C2" s="43"/>
      <c r="D2" s="97"/>
      <c r="E2" s="216"/>
      <c r="F2" s="217"/>
      <c r="G2" s="217"/>
      <c r="H2" s="217"/>
      <c r="I2" s="217"/>
      <c r="J2" s="218"/>
    </row>
    <row r="3" spans="1:11" x14ac:dyDescent="0.25">
      <c r="A3" s="95"/>
      <c r="B3" s="43"/>
      <c r="C3" s="43"/>
      <c r="D3" s="97"/>
      <c r="E3" s="43" t="s">
        <v>351</v>
      </c>
      <c r="F3" s="43"/>
      <c r="G3" s="43"/>
      <c r="H3" s="43" t="s">
        <v>322</v>
      </c>
      <c r="I3" s="43"/>
      <c r="J3" s="97"/>
    </row>
    <row r="4" spans="1:11" x14ac:dyDescent="0.25">
      <c r="A4" s="94"/>
      <c r="B4" s="42"/>
      <c r="C4" s="42"/>
      <c r="D4" s="137"/>
      <c r="E4" s="51" t="s">
        <v>321</v>
      </c>
      <c r="F4" s="42"/>
      <c r="G4" s="42"/>
      <c r="I4" s="42"/>
      <c r="J4" s="138" t="s">
        <v>349</v>
      </c>
    </row>
    <row r="5" spans="1:11" x14ac:dyDescent="0.25">
      <c r="A5" s="98"/>
      <c r="B5" s="99"/>
      <c r="C5" s="99"/>
      <c r="D5" s="101"/>
      <c r="E5" s="99"/>
      <c r="F5" s="99"/>
      <c r="G5" s="99"/>
      <c r="H5" s="99"/>
      <c r="I5" s="99"/>
      <c r="J5" s="101"/>
    </row>
    <row r="6" spans="1:11" x14ac:dyDescent="0.25">
      <c r="A6" s="344" t="s">
        <v>122</v>
      </c>
      <c r="B6" s="344"/>
      <c r="C6" s="344"/>
      <c r="D6" s="344"/>
      <c r="E6" s="344"/>
      <c r="F6" s="344"/>
      <c r="G6" s="344"/>
      <c r="H6" s="344"/>
      <c r="I6" s="344"/>
      <c r="J6" s="344"/>
    </row>
    <row r="7" spans="1:11" x14ac:dyDescent="0.25">
      <c r="A7" s="344"/>
      <c r="B7" s="344"/>
      <c r="C7" s="344"/>
      <c r="D7" s="344"/>
      <c r="E7" s="344"/>
      <c r="F7" s="344"/>
      <c r="G7" s="344"/>
      <c r="H7" s="344"/>
      <c r="I7" s="344"/>
      <c r="J7" s="344"/>
    </row>
    <row r="9" spans="1:11" x14ac:dyDescent="0.25">
      <c r="A9" s="340" t="s">
        <v>111</v>
      </c>
      <c r="B9" s="340"/>
      <c r="C9" s="340"/>
      <c r="D9" s="340"/>
      <c r="E9" s="340"/>
      <c r="F9" s="340"/>
      <c r="G9" s="345" t="s">
        <v>42</v>
      </c>
      <c r="H9" s="345"/>
      <c r="I9" s="271" t="s">
        <v>110</v>
      </c>
      <c r="J9" s="271"/>
    </row>
    <row r="10" spans="1:11" x14ac:dyDescent="0.25">
      <c r="A10" s="33" t="s">
        <v>112</v>
      </c>
      <c r="E10" s="39"/>
      <c r="G10" s="341">
        <v>233047</v>
      </c>
      <c r="H10" s="341"/>
      <c r="I10" s="342" t="s">
        <v>113</v>
      </c>
      <c r="J10" s="342"/>
    </row>
    <row r="11" spans="1:11" x14ac:dyDescent="0.25">
      <c r="A11" s="33" t="s">
        <v>118</v>
      </c>
      <c r="E11" s="39"/>
      <c r="G11" s="343">
        <v>0.9</v>
      </c>
      <c r="H11" s="341"/>
      <c r="I11" s="342" t="s">
        <v>114</v>
      </c>
      <c r="J11" s="342"/>
    </row>
    <row r="12" spans="1:11" x14ac:dyDescent="0.25">
      <c r="A12" s="33" t="s">
        <v>115</v>
      </c>
      <c r="E12" s="39"/>
      <c r="G12" s="343">
        <f>ROUND(G10*G11/1000,0)</f>
        <v>210</v>
      </c>
      <c r="H12" s="341"/>
      <c r="I12" s="342" t="s">
        <v>101</v>
      </c>
      <c r="J12" s="342"/>
    </row>
    <row r="13" spans="1:11" x14ac:dyDescent="0.25">
      <c r="A13" s="33" t="s">
        <v>116</v>
      </c>
      <c r="E13" s="39"/>
      <c r="G13" s="343">
        <f>G12*30</f>
        <v>6300</v>
      </c>
      <c r="H13" s="341"/>
      <c r="I13" s="342" t="s">
        <v>102</v>
      </c>
      <c r="J13" s="342"/>
      <c r="K13" s="24"/>
    </row>
    <row r="14" spans="1:11" x14ac:dyDescent="0.25">
      <c r="A14" s="33" t="s">
        <v>119</v>
      </c>
      <c r="E14" s="39"/>
      <c r="G14" s="343">
        <v>0.63</v>
      </c>
      <c r="H14" s="341"/>
      <c r="I14" s="342" t="s">
        <v>114</v>
      </c>
      <c r="J14" s="342"/>
    </row>
    <row r="15" spans="1:11" x14ac:dyDescent="0.25">
      <c r="A15" s="33" t="s">
        <v>120</v>
      </c>
      <c r="E15" s="39"/>
      <c r="G15" s="343">
        <f>ROUND(G14*G10/1000*30,0)</f>
        <v>4405</v>
      </c>
      <c r="H15" s="341"/>
      <c r="I15" s="342" t="s">
        <v>102</v>
      </c>
      <c r="J15" s="342"/>
      <c r="K15" s="24"/>
    </row>
    <row r="17" spans="1:12" x14ac:dyDescent="0.25">
      <c r="A17" s="339" t="s">
        <v>121</v>
      </c>
      <c r="B17" s="339"/>
      <c r="C17" s="339"/>
      <c r="D17" s="339"/>
      <c r="E17" s="339"/>
      <c r="F17" s="339"/>
      <c r="G17" s="339"/>
      <c r="H17" s="339"/>
      <c r="I17" s="339"/>
      <c r="J17" s="339"/>
    </row>
    <row r="18" spans="1:12" x14ac:dyDescent="0.25">
      <c r="A18" s="339"/>
      <c r="B18" s="339"/>
      <c r="C18" s="339"/>
      <c r="D18" s="339"/>
      <c r="E18" s="339"/>
      <c r="F18" s="339"/>
      <c r="G18" s="339"/>
      <c r="H18" s="339"/>
      <c r="I18" s="339"/>
      <c r="J18" s="339"/>
    </row>
    <row r="20" spans="1:12" x14ac:dyDescent="0.25">
      <c r="A20" s="344" t="s">
        <v>123</v>
      </c>
      <c r="B20" s="344"/>
      <c r="C20" s="344"/>
      <c r="D20" s="344"/>
      <c r="E20" s="344"/>
      <c r="F20" s="344"/>
      <c r="G20" s="344"/>
      <c r="H20" s="344"/>
      <c r="I20" s="344"/>
      <c r="J20" s="344"/>
    </row>
    <row r="21" spans="1:12" x14ac:dyDescent="0.25">
      <c r="A21" s="344"/>
      <c r="B21" s="344"/>
      <c r="C21" s="344"/>
      <c r="D21" s="344"/>
      <c r="E21" s="344"/>
      <c r="F21" s="344"/>
      <c r="G21" s="344"/>
      <c r="H21" s="344"/>
      <c r="I21" s="344"/>
      <c r="J21" s="344"/>
    </row>
    <row r="23" spans="1:12" x14ac:dyDescent="0.25">
      <c r="A23" s="335" t="s">
        <v>124</v>
      </c>
      <c r="B23" s="335"/>
      <c r="C23" s="335"/>
      <c r="D23" s="335"/>
      <c r="E23" s="335"/>
      <c r="F23" s="335"/>
      <c r="G23" s="335"/>
      <c r="H23" s="335"/>
      <c r="I23" s="335"/>
      <c r="J23" s="335"/>
    </row>
    <row r="24" spans="1:12" x14ac:dyDescent="0.25">
      <c r="I24" s="41"/>
    </row>
    <row r="25" spans="1:12" x14ac:dyDescent="0.25">
      <c r="A25" s="45" t="s">
        <v>125</v>
      </c>
      <c r="B25" s="336" t="s">
        <v>129</v>
      </c>
      <c r="C25" s="336"/>
      <c r="D25" s="45" t="s">
        <v>128</v>
      </c>
      <c r="E25" s="336" t="s">
        <v>42</v>
      </c>
      <c r="F25" s="336"/>
      <c r="G25" s="336" t="s">
        <v>127</v>
      </c>
      <c r="H25" s="336"/>
      <c r="I25" s="336" t="s">
        <v>126</v>
      </c>
      <c r="J25" s="336"/>
    </row>
    <row r="26" spans="1:12" x14ac:dyDescent="0.25">
      <c r="A26" s="326" t="s">
        <v>130</v>
      </c>
      <c r="B26" s="326"/>
      <c r="C26" s="326"/>
      <c r="D26" s="326"/>
      <c r="E26" s="326"/>
      <c r="F26" s="326"/>
      <c r="G26" s="326"/>
      <c r="H26" s="326"/>
      <c r="I26" s="326"/>
      <c r="J26" s="326"/>
      <c r="L26" s="24"/>
    </row>
    <row r="27" spans="1:12" x14ac:dyDescent="0.25">
      <c r="A27" s="47">
        <v>1</v>
      </c>
      <c r="B27" s="325" t="s">
        <v>150</v>
      </c>
      <c r="C27" s="325"/>
      <c r="D27" s="48" t="s">
        <v>86</v>
      </c>
      <c r="E27" s="319">
        <f>'1. MC domiciliar'!B108</f>
        <v>2</v>
      </c>
      <c r="F27" s="319"/>
      <c r="G27" s="320">
        <f>'1. MC domiciliar'!D88</f>
        <v>5167.781164848484</v>
      </c>
      <c r="H27" s="320"/>
      <c r="I27" s="320">
        <f>E27*G27</f>
        <v>10335.562329696968</v>
      </c>
      <c r="J27" s="320"/>
    </row>
    <row r="28" spans="1:12" x14ac:dyDescent="0.25">
      <c r="A28" s="47">
        <v>2</v>
      </c>
      <c r="B28" s="325" t="s">
        <v>149</v>
      </c>
      <c r="C28" s="325"/>
      <c r="D28" s="48" t="s">
        <v>86</v>
      </c>
      <c r="E28" s="319">
        <f>'1. MC domiciliar'!B107</f>
        <v>46</v>
      </c>
      <c r="F28" s="319"/>
      <c r="G28" s="320">
        <f>'1. MC domiciliar'!D75</f>
        <v>4738.6784121212122</v>
      </c>
      <c r="H28" s="320"/>
      <c r="I28" s="320">
        <f t="shared" ref="I28:I29" si="0">E28*G28</f>
        <v>217979.20695757575</v>
      </c>
      <c r="J28" s="320"/>
    </row>
    <row r="29" spans="1:12" x14ac:dyDescent="0.25">
      <c r="A29" s="47">
        <v>3</v>
      </c>
      <c r="B29" s="325" t="s">
        <v>36</v>
      </c>
      <c r="C29" s="325"/>
      <c r="D29" s="48" t="s">
        <v>86</v>
      </c>
      <c r="E29" s="319">
        <f>'1. MC domiciliar'!B106</f>
        <v>15</v>
      </c>
      <c r="F29" s="319"/>
      <c r="G29" s="320">
        <f>'1. MC domiciliar'!D102</f>
        <v>7242.8040605393935</v>
      </c>
      <c r="H29" s="320"/>
      <c r="I29" s="320">
        <f t="shared" si="0"/>
        <v>108642.06090809091</v>
      </c>
      <c r="J29" s="320"/>
    </row>
    <row r="30" spans="1:12" x14ac:dyDescent="0.25">
      <c r="A30" s="40" t="s">
        <v>131</v>
      </c>
      <c r="B30" s="49"/>
      <c r="C30" s="49"/>
      <c r="D30" s="48"/>
      <c r="E30" s="44"/>
      <c r="F30" s="44"/>
      <c r="G30" s="46"/>
      <c r="H30" s="46"/>
      <c r="I30" s="321">
        <f>SUM(I27:J29)</f>
        <v>336956.83019536361</v>
      </c>
      <c r="J30" s="321"/>
    </row>
    <row r="31" spans="1:12" x14ac:dyDescent="0.25">
      <c r="A31" s="317" t="s">
        <v>132</v>
      </c>
      <c r="B31" s="317"/>
      <c r="C31" s="317"/>
      <c r="D31" s="317"/>
      <c r="E31" s="317"/>
      <c r="F31" s="317"/>
      <c r="G31" s="317"/>
      <c r="H31" s="317"/>
      <c r="I31" s="317"/>
      <c r="J31" s="317"/>
    </row>
    <row r="32" spans="1:12" x14ac:dyDescent="0.25">
      <c r="A32" s="47">
        <v>1</v>
      </c>
      <c r="B32" s="325" t="s">
        <v>133</v>
      </c>
      <c r="C32" s="325"/>
      <c r="D32" s="48" t="s">
        <v>86</v>
      </c>
      <c r="E32" s="319">
        <f>ROUNDUP('1. MC domiciliar'!B114,0)</f>
        <v>14</v>
      </c>
      <c r="F32" s="319"/>
      <c r="G32" s="320">
        <f>Compactador!E57</f>
        <v>26866.285625</v>
      </c>
      <c r="H32" s="320"/>
      <c r="I32" s="320">
        <f t="shared" ref="I32:I35" si="1">E32*G32</f>
        <v>376127.99875000003</v>
      </c>
      <c r="J32" s="320"/>
      <c r="L32" s="81"/>
    </row>
    <row r="33" spans="1:12" ht="30" customHeight="1" x14ac:dyDescent="0.25">
      <c r="A33" s="47">
        <v>2</v>
      </c>
      <c r="B33" s="339" t="s">
        <v>134</v>
      </c>
      <c r="C33" s="339"/>
      <c r="D33" s="50" t="s">
        <v>86</v>
      </c>
      <c r="E33" s="324">
        <f>ROUNDDOWN('1. MC domiciliar'!B115,0)</f>
        <v>2</v>
      </c>
      <c r="F33" s="324"/>
      <c r="G33" s="323">
        <f>Compactador!E60</f>
        <v>16638.925625</v>
      </c>
      <c r="H33" s="323"/>
      <c r="I33" s="320">
        <f t="shared" si="1"/>
        <v>33277.85125</v>
      </c>
      <c r="J33" s="320"/>
    </row>
    <row r="34" spans="1:12" ht="30" customHeight="1" x14ac:dyDescent="0.25">
      <c r="A34" s="47">
        <v>3</v>
      </c>
      <c r="B34" s="322" t="s">
        <v>449</v>
      </c>
      <c r="C34" s="322"/>
      <c r="D34" s="50" t="s">
        <v>86</v>
      </c>
      <c r="E34" s="324">
        <f>'1. MC domiciliar'!B141</f>
        <v>1</v>
      </c>
      <c r="F34" s="324"/>
      <c r="G34" s="323">
        <f>'1. MC domiciliar'!B147</f>
        <v>26866.285625</v>
      </c>
      <c r="H34" s="323"/>
      <c r="I34" s="320">
        <f t="shared" ref="I34" si="2">E34*G34</f>
        <v>26866.285625</v>
      </c>
      <c r="J34" s="320"/>
    </row>
    <row r="35" spans="1:12" x14ac:dyDescent="0.25">
      <c r="A35" s="47">
        <v>4</v>
      </c>
      <c r="B35" s="325" t="s">
        <v>135</v>
      </c>
      <c r="C35" s="325"/>
      <c r="D35" s="48" t="s">
        <v>86</v>
      </c>
      <c r="E35" s="319">
        <f>'1. MC domiciliar'!B129</f>
        <v>1</v>
      </c>
      <c r="F35" s="319"/>
      <c r="G35" s="320">
        <f>Picape!E70</f>
        <v>3598.654583333333</v>
      </c>
      <c r="H35" s="320"/>
      <c r="I35" s="320">
        <f t="shared" si="1"/>
        <v>3598.654583333333</v>
      </c>
      <c r="J35" s="320"/>
    </row>
    <row r="36" spans="1:12" x14ac:dyDescent="0.25">
      <c r="A36" s="40" t="s">
        <v>136</v>
      </c>
      <c r="B36" s="49"/>
      <c r="C36" s="49"/>
      <c r="D36" s="48"/>
      <c r="E36" s="44"/>
      <c r="F36" s="44"/>
      <c r="G36" s="46"/>
      <c r="H36" s="46"/>
      <c r="I36" s="321">
        <f>SUM(I32:J35)</f>
        <v>439870.7902083334</v>
      </c>
      <c r="J36" s="321"/>
    </row>
    <row r="37" spans="1:12" x14ac:dyDescent="0.25">
      <c r="A37" s="317" t="s">
        <v>457</v>
      </c>
      <c r="B37" s="317"/>
      <c r="C37" s="317"/>
      <c r="D37" s="317"/>
      <c r="E37" s="317"/>
      <c r="F37" s="317"/>
      <c r="G37" s="317"/>
      <c r="H37" s="317"/>
      <c r="I37" s="317"/>
      <c r="J37" s="317"/>
    </row>
    <row r="38" spans="1:12" x14ac:dyDescent="0.25">
      <c r="A38" s="47">
        <v>1</v>
      </c>
      <c r="B38" s="325" t="s">
        <v>456</v>
      </c>
      <c r="C38" s="325"/>
      <c r="D38" s="48" t="s">
        <v>86</v>
      </c>
      <c r="E38" s="319">
        <f>'1. MC domiciliar'!B157</f>
        <v>40</v>
      </c>
      <c r="F38" s="319"/>
      <c r="G38" s="320">
        <f>'1. MC domiciliar'!B158</f>
        <v>320</v>
      </c>
      <c r="H38" s="320"/>
      <c r="I38" s="320">
        <f t="shared" ref="I38" si="3">E38*G38</f>
        <v>12800</v>
      </c>
      <c r="J38" s="320"/>
      <c r="L38" s="81"/>
    </row>
    <row r="39" spans="1:12" x14ac:dyDescent="0.25">
      <c r="A39" s="40" t="s">
        <v>461</v>
      </c>
      <c r="B39" s="175"/>
      <c r="C39" s="175"/>
      <c r="D39" s="48"/>
      <c r="E39" s="176"/>
      <c r="F39" s="176"/>
      <c r="G39" s="173"/>
      <c r="H39" s="173"/>
      <c r="I39" s="321">
        <f>I38</f>
        <v>12800</v>
      </c>
      <c r="J39" s="321"/>
      <c r="L39" s="81"/>
    </row>
    <row r="40" spans="1:12" x14ac:dyDescent="0.25">
      <c r="A40" s="52"/>
      <c r="B40" s="52"/>
      <c r="C40" s="52"/>
      <c r="D40" s="52"/>
      <c r="E40" s="52"/>
      <c r="F40" s="55" t="s">
        <v>137</v>
      </c>
      <c r="G40" s="52"/>
      <c r="H40" s="52"/>
      <c r="I40" s="327">
        <f>I30+I36+I39</f>
        <v>789627.62040369702</v>
      </c>
      <c r="J40" s="328"/>
    </row>
    <row r="41" spans="1:12" x14ac:dyDescent="0.25">
      <c r="D41" s="329"/>
      <c r="E41" s="330"/>
      <c r="F41" s="38" t="s">
        <v>138</v>
      </c>
      <c r="H41" s="69">
        <v>0.3</v>
      </c>
      <c r="I41" s="331">
        <f>H41*(I40)</f>
        <v>236888.28612110909</v>
      </c>
      <c r="J41" s="332"/>
      <c r="K41" s="53"/>
      <c r="L41" s="53"/>
    </row>
    <row r="42" spans="1:12" x14ac:dyDescent="0.25">
      <c r="I42" s="333">
        <f>SUM(I40:J41)</f>
        <v>1026515.9065248061</v>
      </c>
      <c r="J42" s="271"/>
      <c r="K42" s="54"/>
    </row>
    <row r="43" spans="1:12" x14ac:dyDescent="0.25">
      <c r="A43" s="219" t="s">
        <v>251</v>
      </c>
      <c r="B43" s="220"/>
      <c r="C43" s="338">
        <f>TRUNC(I42/G13,2)</f>
        <v>162.93</v>
      </c>
      <c r="D43" s="338"/>
      <c r="E43" s="82"/>
      <c r="F43" s="82"/>
      <c r="G43" s="82"/>
      <c r="H43" s="82"/>
      <c r="I43" s="82"/>
      <c r="J43" s="83"/>
    </row>
    <row r="44" spans="1:12" x14ac:dyDescent="0.25">
      <c r="A44" s="43"/>
      <c r="B44" s="43"/>
      <c r="C44" s="338"/>
      <c r="D44" s="338"/>
      <c r="E44" s="43"/>
      <c r="F44" s="43"/>
      <c r="G44" s="43"/>
      <c r="H44" s="43"/>
      <c r="I44" s="43"/>
      <c r="J44" s="43"/>
    </row>
    <row r="45" spans="1:12" x14ac:dyDescent="0.25">
      <c r="E45" s="332"/>
      <c r="F45" s="332"/>
      <c r="G45" s="332"/>
      <c r="H45" s="332"/>
      <c r="I45" s="332"/>
      <c r="J45" s="332"/>
    </row>
    <row r="47" spans="1:12" x14ac:dyDescent="0.25">
      <c r="A47" s="335" t="s">
        <v>253</v>
      </c>
      <c r="B47" s="335"/>
      <c r="C47" s="335"/>
      <c r="D47" s="335"/>
      <c r="E47" s="335"/>
      <c r="F47" s="335"/>
      <c r="G47" s="335"/>
      <c r="H47" s="335"/>
      <c r="I47" s="335"/>
      <c r="J47" s="335"/>
    </row>
    <row r="48" spans="1:12" x14ac:dyDescent="0.25">
      <c r="I48" s="41"/>
    </row>
    <row r="49" spans="1:10" x14ac:dyDescent="0.25">
      <c r="A49" s="45" t="s">
        <v>125</v>
      </c>
      <c r="B49" s="336" t="s">
        <v>129</v>
      </c>
      <c r="C49" s="336"/>
      <c r="D49" s="45" t="s">
        <v>128</v>
      </c>
      <c r="E49" s="336" t="s">
        <v>42</v>
      </c>
      <c r="F49" s="336"/>
      <c r="G49" s="336" t="s">
        <v>127</v>
      </c>
      <c r="H49" s="336"/>
      <c r="I49" s="336" t="s">
        <v>126</v>
      </c>
      <c r="J49" s="336"/>
    </row>
    <row r="50" spans="1:10" x14ac:dyDescent="0.25">
      <c r="A50" s="326" t="s">
        <v>130</v>
      </c>
      <c r="B50" s="326"/>
      <c r="C50" s="326"/>
      <c r="D50" s="326"/>
      <c r="E50" s="326"/>
      <c r="F50" s="326"/>
      <c r="G50" s="326"/>
      <c r="H50" s="326"/>
      <c r="I50" s="326"/>
      <c r="J50" s="326"/>
    </row>
    <row r="51" spans="1:10" x14ac:dyDescent="0.25">
      <c r="A51" s="47">
        <v>1</v>
      </c>
      <c r="B51" s="325" t="s">
        <v>149</v>
      </c>
      <c r="C51" s="325"/>
      <c r="D51" s="48" t="s">
        <v>86</v>
      </c>
      <c r="E51" s="319">
        <f>'2. MC inerte mecanizada'!D31</f>
        <v>7</v>
      </c>
      <c r="F51" s="319"/>
      <c r="G51" s="320">
        <f>'2. MC inerte mecanizada'!C90</f>
        <v>4320.9626121212123</v>
      </c>
      <c r="H51" s="320"/>
      <c r="I51" s="320">
        <f t="shared" ref="I51:I52" si="4">E51*G51</f>
        <v>30246.738284848485</v>
      </c>
      <c r="J51" s="320"/>
    </row>
    <row r="52" spans="1:10" x14ac:dyDescent="0.25">
      <c r="A52" s="47">
        <v>2</v>
      </c>
      <c r="B52" s="325" t="s">
        <v>36</v>
      </c>
      <c r="C52" s="325"/>
      <c r="D52" s="48" t="s">
        <v>86</v>
      </c>
      <c r="E52" s="319">
        <f>'2. MC inerte mecanizada'!D30</f>
        <v>7</v>
      </c>
      <c r="F52" s="319"/>
      <c r="G52" s="320">
        <f>'2. MC inerte mecanizada'!C89</f>
        <v>6825.0882605393926</v>
      </c>
      <c r="H52" s="320"/>
      <c r="I52" s="320">
        <f t="shared" si="4"/>
        <v>47775.617823775749</v>
      </c>
      <c r="J52" s="320"/>
    </row>
    <row r="53" spans="1:10" x14ac:dyDescent="0.25">
      <c r="A53" s="40" t="s">
        <v>131</v>
      </c>
      <c r="B53" s="49"/>
      <c r="C53" s="49"/>
      <c r="D53" s="48"/>
      <c r="E53" s="44"/>
      <c r="F53" s="44"/>
      <c r="G53" s="46"/>
      <c r="H53" s="46"/>
      <c r="I53" s="321">
        <f>SUM(I51:J52)</f>
        <v>78022.356108624226</v>
      </c>
      <c r="J53" s="321"/>
    </row>
    <row r="54" spans="1:10" x14ac:dyDescent="0.25">
      <c r="A54" s="317" t="s">
        <v>132</v>
      </c>
      <c r="B54" s="317"/>
      <c r="C54" s="317"/>
      <c r="D54" s="317"/>
      <c r="E54" s="317"/>
      <c r="F54" s="317"/>
      <c r="G54" s="317"/>
      <c r="H54" s="317"/>
      <c r="I54" s="317"/>
      <c r="J54" s="317"/>
    </row>
    <row r="55" spans="1:10" x14ac:dyDescent="0.25">
      <c r="A55" s="47">
        <v>1</v>
      </c>
      <c r="B55" s="325" t="s">
        <v>139</v>
      </c>
      <c r="C55" s="325"/>
      <c r="D55" s="48" t="s">
        <v>86</v>
      </c>
      <c r="E55" s="319">
        <f>'2. MC inerte mecanizada'!B96</f>
        <v>6</v>
      </c>
      <c r="F55" s="319"/>
      <c r="G55" s="320">
        <f>Caçamba!E65</f>
        <v>31979.965625000001</v>
      </c>
      <c r="H55" s="320"/>
      <c r="I55" s="320">
        <f t="shared" ref="I55:I56" si="5">E55*G55</f>
        <v>191879.79375000001</v>
      </c>
      <c r="J55" s="320"/>
    </row>
    <row r="56" spans="1:10" x14ac:dyDescent="0.25">
      <c r="A56" s="47">
        <v>2</v>
      </c>
      <c r="B56" s="337" t="s">
        <v>269</v>
      </c>
      <c r="C56" s="337"/>
      <c r="D56" s="50" t="s">
        <v>86</v>
      </c>
      <c r="E56" s="324">
        <f>'2. MC inerte mecanizada'!B97</f>
        <v>1</v>
      </c>
      <c r="F56" s="324"/>
      <c r="G56" s="323">
        <f>Caçamba!E71</f>
        <v>16638.925625000003</v>
      </c>
      <c r="H56" s="323"/>
      <c r="I56" s="320">
        <f t="shared" si="5"/>
        <v>16638.925625000003</v>
      </c>
      <c r="J56" s="320"/>
    </row>
    <row r="57" spans="1:10" ht="30" customHeight="1" x14ac:dyDescent="0.25">
      <c r="A57" s="47">
        <v>3</v>
      </c>
      <c r="B57" s="318" t="s">
        <v>474</v>
      </c>
      <c r="C57" s="318"/>
      <c r="D57" s="48" t="s">
        <v>86</v>
      </c>
      <c r="E57" s="319">
        <f>'2. MC inerte mecanizada'!B112</f>
        <v>1</v>
      </c>
      <c r="F57" s="319"/>
      <c r="G57" s="320">
        <f>'2. MC inerte mecanizada'!B119</f>
        <v>21437.312000000002</v>
      </c>
      <c r="H57" s="320"/>
      <c r="I57" s="320">
        <f t="shared" ref="I57" si="6">E57*G57</f>
        <v>21437.312000000002</v>
      </c>
      <c r="J57" s="320"/>
    </row>
    <row r="58" spans="1:10" x14ac:dyDescent="0.25">
      <c r="A58" s="40" t="s">
        <v>136</v>
      </c>
      <c r="B58" s="49"/>
      <c r="C58" s="49"/>
      <c r="D58" s="48"/>
      <c r="E58" s="44"/>
      <c r="F58" s="44"/>
      <c r="G58" s="46"/>
      <c r="H58" s="46"/>
      <c r="I58" s="321">
        <f>SUM(I55:J57)</f>
        <v>229956.03137500002</v>
      </c>
      <c r="J58" s="321"/>
    </row>
    <row r="59" spans="1:10" x14ac:dyDescent="0.25">
      <c r="A59" s="52"/>
      <c r="B59" s="52"/>
      <c r="C59" s="52"/>
      <c r="D59" s="52"/>
      <c r="E59" s="52"/>
      <c r="F59" s="55" t="s">
        <v>137</v>
      </c>
      <c r="G59" s="52"/>
      <c r="H59" s="52"/>
      <c r="I59" s="327">
        <f>I53+I58</f>
        <v>307978.38748362428</v>
      </c>
      <c r="J59" s="328"/>
    </row>
    <row r="60" spans="1:10" x14ac:dyDescent="0.25">
      <c r="D60" s="329"/>
      <c r="E60" s="330"/>
      <c r="F60" s="38" t="s">
        <v>138</v>
      </c>
      <c r="H60" s="69">
        <v>0.3</v>
      </c>
      <c r="I60" s="331">
        <f>H60*(I59)</f>
        <v>92393.516245087274</v>
      </c>
      <c r="J60" s="332"/>
    </row>
    <row r="61" spans="1:10" x14ac:dyDescent="0.25">
      <c r="I61" s="333">
        <f>SUM(I59:J60)</f>
        <v>400371.90372871154</v>
      </c>
      <c r="J61" s="271"/>
    </row>
    <row r="62" spans="1:10" x14ac:dyDescent="0.25">
      <c r="A62" s="219" t="s">
        <v>251</v>
      </c>
      <c r="B62" s="220"/>
      <c r="C62" s="334">
        <f>TRUNC(I61/'2. MC inerte mecanizada'!B7,2)</f>
        <v>90.89</v>
      </c>
      <c r="D62" s="334"/>
      <c r="E62" s="82"/>
      <c r="F62" s="82"/>
      <c r="G62" s="82"/>
      <c r="H62" s="82"/>
      <c r="I62" s="82"/>
      <c r="J62" s="83"/>
    </row>
    <row r="63" spans="1:10" x14ac:dyDescent="0.25">
      <c r="A63" s="163"/>
      <c r="B63" s="163"/>
      <c r="C63" s="164"/>
      <c r="D63" s="164"/>
    </row>
    <row r="64" spans="1:10" x14ac:dyDescent="0.25">
      <c r="A64" s="335" t="s">
        <v>260</v>
      </c>
      <c r="B64" s="335"/>
      <c r="C64" s="335"/>
      <c r="D64" s="335"/>
      <c r="E64" s="335"/>
      <c r="F64" s="335"/>
      <c r="G64" s="335"/>
      <c r="H64" s="335"/>
      <c r="I64" s="335"/>
      <c r="J64" s="335"/>
    </row>
    <row r="65" spans="1:10" x14ac:dyDescent="0.25">
      <c r="I65" s="41"/>
    </row>
    <row r="66" spans="1:10" x14ac:dyDescent="0.25">
      <c r="A66" s="45" t="s">
        <v>125</v>
      </c>
      <c r="B66" s="336" t="s">
        <v>129</v>
      </c>
      <c r="C66" s="336"/>
      <c r="D66" s="45" t="s">
        <v>128</v>
      </c>
      <c r="E66" s="336" t="s">
        <v>42</v>
      </c>
      <c r="F66" s="336"/>
      <c r="G66" s="336" t="s">
        <v>127</v>
      </c>
      <c r="H66" s="336"/>
      <c r="I66" s="336" t="s">
        <v>126</v>
      </c>
      <c r="J66" s="336"/>
    </row>
    <row r="67" spans="1:10" x14ac:dyDescent="0.25">
      <c r="A67" s="326" t="s">
        <v>130</v>
      </c>
      <c r="B67" s="326"/>
      <c r="C67" s="326"/>
      <c r="D67" s="326"/>
      <c r="E67" s="326"/>
      <c r="F67" s="326"/>
      <c r="G67" s="326"/>
      <c r="H67" s="326"/>
      <c r="I67" s="326"/>
      <c r="J67" s="326"/>
    </row>
    <row r="68" spans="1:10" x14ac:dyDescent="0.25">
      <c r="A68" s="47">
        <v>1</v>
      </c>
      <c r="B68" s="325" t="s">
        <v>149</v>
      </c>
      <c r="C68" s="325"/>
      <c r="D68" s="48" t="s">
        <v>86</v>
      </c>
      <c r="E68" s="319">
        <f>'3. MC inerte manual'!D31</f>
        <v>4</v>
      </c>
      <c r="F68" s="319"/>
      <c r="G68" s="320">
        <f>'3. MC inerte manual'!D71</f>
        <v>4320.9626121212123</v>
      </c>
      <c r="H68" s="320"/>
      <c r="I68" s="320">
        <f t="shared" ref="I68:I69" si="7">E68*G68</f>
        <v>17283.850448484849</v>
      </c>
      <c r="J68" s="320"/>
    </row>
    <row r="69" spans="1:10" x14ac:dyDescent="0.25">
      <c r="A69" s="47">
        <v>2</v>
      </c>
      <c r="B69" s="325" t="s">
        <v>36</v>
      </c>
      <c r="C69" s="325"/>
      <c r="D69" s="48" t="s">
        <v>86</v>
      </c>
      <c r="E69" s="319">
        <f>'3. MC inerte manual'!D30</f>
        <v>2</v>
      </c>
      <c r="F69" s="319"/>
      <c r="G69" s="320">
        <f>'3. MC inerte manual'!D86</f>
        <v>6825.0882605393926</v>
      </c>
      <c r="H69" s="320"/>
      <c r="I69" s="320">
        <f t="shared" si="7"/>
        <v>13650.176521078785</v>
      </c>
      <c r="J69" s="320"/>
    </row>
    <row r="70" spans="1:10" x14ac:dyDescent="0.25">
      <c r="A70" s="40" t="s">
        <v>131</v>
      </c>
      <c r="B70" s="49"/>
      <c r="C70" s="49"/>
      <c r="D70" s="48"/>
      <c r="E70" s="44"/>
      <c r="F70" s="44"/>
      <c r="G70" s="46"/>
      <c r="H70" s="46"/>
      <c r="I70" s="321">
        <f>SUM(I68:J69)</f>
        <v>30934.026969563634</v>
      </c>
      <c r="J70" s="321"/>
    </row>
    <row r="71" spans="1:10" x14ac:dyDescent="0.25">
      <c r="A71" s="317" t="s">
        <v>132</v>
      </c>
      <c r="B71" s="317"/>
      <c r="C71" s="317"/>
      <c r="D71" s="317"/>
      <c r="E71" s="317"/>
      <c r="F71" s="317"/>
      <c r="G71" s="317"/>
      <c r="H71" s="317"/>
      <c r="I71" s="317"/>
      <c r="J71" s="317"/>
    </row>
    <row r="72" spans="1:10" x14ac:dyDescent="0.25">
      <c r="A72" s="47">
        <v>1</v>
      </c>
      <c r="B72" s="325" t="s">
        <v>139</v>
      </c>
      <c r="C72" s="325"/>
      <c r="D72" s="48" t="s">
        <v>86</v>
      </c>
      <c r="E72" s="319">
        <f>'3. MC inerte manual'!B97</f>
        <v>2</v>
      </c>
      <c r="F72" s="319"/>
      <c r="G72" s="320">
        <f>'3. MC inerte manual'!B103</f>
        <v>25006.765625</v>
      </c>
      <c r="H72" s="320"/>
      <c r="I72" s="320">
        <f t="shared" ref="I72" si="8">E72*G72</f>
        <v>50013.53125</v>
      </c>
      <c r="J72" s="320"/>
    </row>
    <row r="73" spans="1:10" x14ac:dyDescent="0.25">
      <c r="A73" s="40" t="s">
        <v>136</v>
      </c>
      <c r="B73" s="49"/>
      <c r="C73" s="49"/>
      <c r="D73" s="48"/>
      <c r="E73" s="44"/>
      <c r="F73" s="44"/>
      <c r="G73" s="46"/>
      <c r="H73" s="46"/>
      <c r="I73" s="321">
        <f>SUM(I72:J72)</f>
        <v>50013.53125</v>
      </c>
      <c r="J73" s="321"/>
    </row>
    <row r="74" spans="1:10" x14ac:dyDescent="0.25">
      <c r="A74" s="52"/>
      <c r="B74" s="52"/>
      <c r="C74" s="52"/>
      <c r="D74" s="52"/>
      <c r="E74" s="52"/>
      <c r="F74" s="55" t="s">
        <v>137</v>
      </c>
      <c r="G74" s="52"/>
      <c r="H74" s="52"/>
      <c r="I74" s="327">
        <f>I70+I73</f>
        <v>80947.558219563638</v>
      </c>
      <c r="J74" s="328"/>
    </row>
    <row r="75" spans="1:10" x14ac:dyDescent="0.25">
      <c r="D75" s="329"/>
      <c r="E75" s="330"/>
      <c r="F75" s="38" t="s">
        <v>138</v>
      </c>
      <c r="H75" s="69">
        <v>0.3</v>
      </c>
      <c r="I75" s="331">
        <f>H75*(I74)</f>
        <v>24284.267465869092</v>
      </c>
      <c r="J75" s="332"/>
    </row>
    <row r="76" spans="1:10" x14ac:dyDescent="0.25">
      <c r="I76" s="333">
        <f>SUM(I74:J75)</f>
        <v>105231.82568543273</v>
      </c>
      <c r="J76" s="271"/>
    </row>
    <row r="77" spans="1:10" x14ac:dyDescent="0.25">
      <c r="A77" s="219" t="s">
        <v>251</v>
      </c>
      <c r="B77" s="220"/>
      <c r="C77" s="334">
        <f>TRUNC(I76/'3. MC inerte manual'!B7,2)</f>
        <v>175.38</v>
      </c>
      <c r="D77" s="334"/>
      <c r="E77" s="82"/>
      <c r="F77" s="82"/>
      <c r="G77" s="82"/>
      <c r="H77" s="82"/>
      <c r="I77" s="82"/>
      <c r="J77" s="83"/>
    </row>
    <row r="79" spans="1:10" x14ac:dyDescent="0.25">
      <c r="A79" s="335" t="s">
        <v>294</v>
      </c>
      <c r="B79" s="335"/>
      <c r="C79" s="335"/>
      <c r="D79" s="335"/>
      <c r="E79" s="335"/>
      <c r="F79" s="335"/>
      <c r="G79" s="335"/>
      <c r="H79" s="335"/>
      <c r="I79" s="335"/>
      <c r="J79" s="335"/>
    </row>
    <row r="80" spans="1:10" x14ac:dyDescent="0.25">
      <c r="I80" s="41"/>
    </row>
    <row r="81" spans="1:11" x14ac:dyDescent="0.25">
      <c r="A81" s="45" t="s">
        <v>125</v>
      </c>
      <c r="B81" s="336" t="s">
        <v>129</v>
      </c>
      <c r="C81" s="336"/>
      <c r="D81" s="45" t="s">
        <v>128</v>
      </c>
      <c r="E81" s="336" t="s">
        <v>42</v>
      </c>
      <c r="F81" s="336"/>
      <c r="G81" s="336" t="s">
        <v>127</v>
      </c>
      <c r="H81" s="336"/>
      <c r="I81" s="336" t="s">
        <v>126</v>
      </c>
      <c r="J81" s="336"/>
    </row>
    <row r="82" spans="1:11" x14ac:dyDescent="0.25">
      <c r="A82" s="326" t="s">
        <v>130</v>
      </c>
      <c r="B82" s="326"/>
      <c r="C82" s="326"/>
      <c r="D82" s="326"/>
      <c r="E82" s="326"/>
      <c r="F82" s="326"/>
      <c r="G82" s="326"/>
      <c r="H82" s="326"/>
      <c r="I82" s="326"/>
      <c r="J82" s="326"/>
    </row>
    <row r="83" spans="1:11" x14ac:dyDescent="0.25">
      <c r="A83" s="47">
        <v>1</v>
      </c>
      <c r="B83" s="325" t="s">
        <v>150</v>
      </c>
      <c r="C83" s="325"/>
      <c r="D83" s="48" t="s">
        <v>86</v>
      </c>
      <c r="E83" s="319">
        <f>'4. MC varrição'!D25</f>
        <v>1</v>
      </c>
      <c r="F83" s="319"/>
      <c r="G83" s="320">
        <f>'4. MC varrição'!C96</f>
        <v>4583.9031948484844</v>
      </c>
      <c r="H83" s="320"/>
      <c r="I83" s="320">
        <f>E83*G83</f>
        <v>4583.9031948484844</v>
      </c>
      <c r="J83" s="320"/>
    </row>
    <row r="84" spans="1:11" x14ac:dyDescent="0.25">
      <c r="A84" s="47">
        <v>2</v>
      </c>
      <c r="B84" s="325" t="s">
        <v>149</v>
      </c>
      <c r="C84" s="325"/>
      <c r="D84" s="48" t="s">
        <v>86</v>
      </c>
      <c r="E84" s="319">
        <f>'4. MC varrição'!D24</f>
        <v>25</v>
      </c>
      <c r="F84" s="319"/>
      <c r="G84" s="320">
        <f>'4. MC varrição'!C95</f>
        <v>4738.6784121212122</v>
      </c>
      <c r="H84" s="320"/>
      <c r="I84" s="320">
        <f t="shared" ref="I84" si="9">E84*G84</f>
        <v>118466.96030303031</v>
      </c>
      <c r="J84" s="320"/>
    </row>
    <row r="85" spans="1:11" x14ac:dyDescent="0.25">
      <c r="A85" s="40" t="s">
        <v>131</v>
      </c>
      <c r="B85" s="49"/>
      <c r="C85" s="49"/>
      <c r="D85" s="48"/>
      <c r="E85" s="44"/>
      <c r="F85" s="44"/>
      <c r="G85" s="46"/>
      <c r="H85" s="46"/>
      <c r="I85" s="321">
        <f>SUM(I83:J84)</f>
        <v>123050.8634978788</v>
      </c>
      <c r="J85" s="321"/>
    </row>
    <row r="86" spans="1:11" x14ac:dyDescent="0.25">
      <c r="A86" s="317" t="s">
        <v>132</v>
      </c>
      <c r="B86" s="317"/>
      <c r="C86" s="317"/>
      <c r="D86" s="317"/>
      <c r="E86" s="317"/>
      <c r="F86" s="317"/>
      <c r="G86" s="317"/>
      <c r="H86" s="317"/>
      <c r="I86" s="317"/>
      <c r="J86" s="317"/>
    </row>
    <row r="87" spans="1:11" x14ac:dyDescent="0.25">
      <c r="A87" s="47">
        <v>1</v>
      </c>
      <c r="B87" s="337" t="s">
        <v>283</v>
      </c>
      <c r="C87" s="337"/>
      <c r="D87" s="50" t="s">
        <v>86</v>
      </c>
      <c r="E87" s="324">
        <f>'4. MC varrição'!B112</f>
        <v>1</v>
      </c>
      <c r="F87" s="324"/>
      <c r="G87" s="323">
        <f>'4. MC varrição'!B120</f>
        <v>835.895625</v>
      </c>
      <c r="H87" s="323"/>
      <c r="I87" s="320">
        <f t="shared" ref="I87" si="10">E87*G87</f>
        <v>835.895625</v>
      </c>
      <c r="J87" s="320"/>
    </row>
    <row r="88" spans="1:11" x14ac:dyDescent="0.25">
      <c r="A88" s="47">
        <v>2</v>
      </c>
      <c r="B88" s="192" t="s">
        <v>502</v>
      </c>
      <c r="C88" s="192"/>
      <c r="D88" s="50" t="s">
        <v>86</v>
      </c>
      <c r="E88" s="191"/>
      <c r="F88" s="191">
        <v>2</v>
      </c>
      <c r="G88" s="324">
        <f>'4. MC varrição'!B129</f>
        <v>15070.523375000001</v>
      </c>
      <c r="H88" s="324"/>
      <c r="I88" s="320">
        <f>F88*G88</f>
        <v>30141.046750000001</v>
      </c>
      <c r="J88" s="320"/>
      <c r="K88" s="194"/>
    </row>
    <row r="89" spans="1:11" x14ac:dyDescent="0.25">
      <c r="A89" s="40" t="s">
        <v>136</v>
      </c>
      <c r="B89" s="49"/>
      <c r="C89" s="49"/>
      <c r="D89" s="48"/>
      <c r="E89" s="44"/>
      <c r="F89" s="44"/>
      <c r="G89" s="46"/>
      <c r="H89" s="46"/>
      <c r="I89" s="321">
        <f>I87+I88</f>
        <v>30976.942375000002</v>
      </c>
      <c r="J89" s="321"/>
    </row>
    <row r="90" spans="1:11" x14ac:dyDescent="0.25">
      <c r="A90" s="52"/>
      <c r="B90" s="52"/>
      <c r="C90" s="52"/>
      <c r="D90" s="52"/>
      <c r="E90" s="52"/>
      <c r="F90" s="55" t="s">
        <v>137</v>
      </c>
      <c r="G90" s="52"/>
      <c r="H90" s="52"/>
      <c r="I90" s="327">
        <f>I85+I89</f>
        <v>154027.80587287882</v>
      </c>
      <c r="J90" s="328"/>
    </row>
    <row r="91" spans="1:11" x14ac:dyDescent="0.25">
      <c r="D91" s="329"/>
      <c r="E91" s="330"/>
      <c r="F91" s="38" t="s">
        <v>138</v>
      </c>
      <c r="H91" s="69">
        <v>0.3</v>
      </c>
      <c r="I91" s="331">
        <f>H91*(I90)</f>
        <v>46208.341761863645</v>
      </c>
      <c r="J91" s="332"/>
    </row>
    <row r="92" spans="1:11" x14ac:dyDescent="0.25">
      <c r="I92" s="333">
        <f>SUM(I90:J91)</f>
        <v>200236.14763474246</v>
      </c>
      <c r="J92" s="271"/>
    </row>
    <row r="93" spans="1:11" x14ac:dyDescent="0.25">
      <c r="A93" s="219" t="s">
        <v>298</v>
      </c>
      <c r="B93" s="220"/>
      <c r="C93" s="334">
        <f>TRUNC(I92/'4. MC varrição'!B7,2)</f>
        <v>133.49</v>
      </c>
      <c r="D93" s="334"/>
      <c r="E93" s="82"/>
      <c r="F93" s="82"/>
      <c r="G93" s="82"/>
      <c r="H93" s="82"/>
      <c r="I93" s="82"/>
      <c r="J93" s="83"/>
    </row>
    <row r="95" spans="1:11" x14ac:dyDescent="0.25">
      <c r="A95" s="335" t="s">
        <v>308</v>
      </c>
      <c r="B95" s="335"/>
      <c r="C95" s="335"/>
      <c r="D95" s="335"/>
      <c r="E95" s="335"/>
      <c r="F95" s="335"/>
      <c r="G95" s="335"/>
      <c r="H95" s="335"/>
      <c r="I95" s="335"/>
      <c r="J95" s="335"/>
    </row>
    <row r="96" spans="1:11" x14ac:dyDescent="0.25">
      <c r="I96" s="41"/>
    </row>
    <row r="97" spans="1:10" x14ac:dyDescent="0.25">
      <c r="A97" s="45" t="s">
        <v>125</v>
      </c>
      <c r="B97" s="336" t="s">
        <v>129</v>
      </c>
      <c r="C97" s="336"/>
      <c r="D97" s="45" t="s">
        <v>128</v>
      </c>
      <c r="E97" s="336" t="s">
        <v>42</v>
      </c>
      <c r="F97" s="336"/>
      <c r="G97" s="336" t="s">
        <v>127</v>
      </c>
      <c r="H97" s="336"/>
      <c r="I97" s="336" t="s">
        <v>126</v>
      </c>
      <c r="J97" s="336"/>
    </row>
    <row r="98" spans="1:10" x14ac:dyDescent="0.25">
      <c r="A98" s="326" t="s">
        <v>130</v>
      </c>
      <c r="B98" s="326"/>
      <c r="C98" s="326"/>
      <c r="D98" s="326"/>
      <c r="E98" s="326"/>
      <c r="F98" s="326"/>
      <c r="G98" s="326"/>
      <c r="H98" s="326"/>
      <c r="I98" s="326"/>
      <c r="J98" s="326"/>
    </row>
    <row r="99" spans="1:10" x14ac:dyDescent="0.25">
      <c r="A99" s="47">
        <v>1</v>
      </c>
      <c r="B99" s="325" t="s">
        <v>150</v>
      </c>
      <c r="C99" s="325"/>
      <c r="D99" s="48" t="s">
        <v>86</v>
      </c>
      <c r="E99" s="319">
        <f>'5. MC serv diversos'!B83</f>
        <v>6</v>
      </c>
      <c r="F99" s="319"/>
      <c r="G99" s="320">
        <f>'5. MC serv diversos'!C83</f>
        <v>4583.9031948484844</v>
      </c>
      <c r="H99" s="320"/>
      <c r="I99" s="320">
        <f>E99*G99</f>
        <v>27503.419169090907</v>
      </c>
      <c r="J99" s="320"/>
    </row>
    <row r="100" spans="1:10" x14ac:dyDescent="0.25">
      <c r="A100" s="47">
        <v>2</v>
      </c>
      <c r="B100" s="325" t="s">
        <v>149</v>
      </c>
      <c r="C100" s="325"/>
      <c r="D100" s="48" t="s">
        <v>86</v>
      </c>
      <c r="E100" s="319">
        <f>'5. MC serv diversos'!B82</f>
        <v>60</v>
      </c>
      <c r="F100" s="319"/>
      <c r="G100" s="320">
        <f>'5. MC serv diversos'!C82</f>
        <v>4320.9626121212123</v>
      </c>
      <c r="H100" s="320"/>
      <c r="I100" s="320">
        <f t="shared" ref="I100" si="11">E100*G100</f>
        <v>259257.75672727273</v>
      </c>
      <c r="J100" s="320"/>
    </row>
    <row r="101" spans="1:10" x14ac:dyDescent="0.25">
      <c r="A101" s="40" t="s">
        <v>131</v>
      </c>
      <c r="B101" s="49"/>
      <c r="C101" s="49"/>
      <c r="D101" s="48"/>
      <c r="E101" s="44"/>
      <c r="F101" s="44"/>
      <c r="G101" s="46"/>
      <c r="H101" s="46"/>
      <c r="I101" s="321">
        <f>SUM(I99:J100)</f>
        <v>286761.17589636362</v>
      </c>
      <c r="J101" s="321"/>
    </row>
    <row r="102" spans="1:10" x14ac:dyDescent="0.25">
      <c r="A102" s="317" t="s">
        <v>295</v>
      </c>
      <c r="B102" s="317"/>
      <c r="C102" s="317"/>
      <c r="D102" s="317"/>
      <c r="E102" s="317"/>
      <c r="F102" s="317"/>
      <c r="G102" s="317"/>
      <c r="H102" s="317"/>
      <c r="I102" s="317"/>
      <c r="J102" s="317"/>
    </row>
    <row r="103" spans="1:10" x14ac:dyDescent="0.25">
      <c r="A103" s="47">
        <v>1</v>
      </c>
      <c r="B103" s="325" t="s">
        <v>295</v>
      </c>
      <c r="C103" s="325"/>
      <c r="D103" s="48" t="s">
        <v>86</v>
      </c>
      <c r="E103" s="319">
        <v>1</v>
      </c>
      <c r="F103" s="319"/>
      <c r="G103" s="320">
        <f>'5. MC serv diversos'!D114</f>
        <v>3232.0899999999997</v>
      </c>
      <c r="H103" s="320"/>
      <c r="I103" s="320">
        <f t="shared" ref="I103" si="12">E103*G103</f>
        <v>3232.0899999999997</v>
      </c>
      <c r="J103" s="320"/>
    </row>
    <row r="104" spans="1:10" x14ac:dyDescent="0.25">
      <c r="A104" s="40" t="s">
        <v>492</v>
      </c>
      <c r="B104" s="49"/>
      <c r="C104" s="49"/>
      <c r="D104" s="48"/>
      <c r="E104" s="44"/>
      <c r="F104" s="44"/>
      <c r="G104" s="46"/>
      <c r="H104" s="46"/>
      <c r="I104" s="321">
        <f>SUM(I103:J103)</f>
        <v>3232.0899999999997</v>
      </c>
      <c r="J104" s="321"/>
    </row>
    <row r="105" spans="1:10" x14ac:dyDescent="0.25">
      <c r="A105" s="317" t="s">
        <v>132</v>
      </c>
      <c r="B105" s="317"/>
      <c r="C105" s="317"/>
      <c r="D105" s="317"/>
      <c r="E105" s="317"/>
      <c r="F105" s="317"/>
      <c r="G105" s="317"/>
      <c r="H105" s="317"/>
      <c r="I105" s="317"/>
      <c r="J105" s="317"/>
    </row>
    <row r="106" spans="1:10" ht="30" customHeight="1" x14ac:dyDescent="0.25">
      <c r="A106" s="47">
        <v>1</v>
      </c>
      <c r="B106" s="318" t="s">
        <v>530</v>
      </c>
      <c r="C106" s="318"/>
      <c r="D106" s="48" t="s">
        <v>86</v>
      </c>
      <c r="E106" s="319">
        <v>1</v>
      </c>
      <c r="F106" s="319"/>
      <c r="G106" s="320">
        <f>'5. MC serv diversos'!B118</f>
        <v>24116.976000000006</v>
      </c>
      <c r="H106" s="320"/>
      <c r="I106" s="320">
        <f t="shared" ref="I106" si="13">E106*G106</f>
        <v>24116.976000000006</v>
      </c>
      <c r="J106" s="320"/>
    </row>
    <row r="107" spans="1:10" x14ac:dyDescent="0.25">
      <c r="A107" s="40" t="s">
        <v>136</v>
      </c>
      <c r="B107" s="182"/>
      <c r="C107" s="182"/>
      <c r="D107" s="48"/>
      <c r="E107" s="183"/>
      <c r="F107" s="183"/>
      <c r="G107" s="181"/>
      <c r="H107" s="181"/>
      <c r="I107" s="321">
        <f>SUM(I106:J106)</f>
        <v>24116.976000000006</v>
      </c>
      <c r="J107" s="321"/>
    </row>
    <row r="108" spans="1:10" x14ac:dyDescent="0.25">
      <c r="A108" s="52"/>
      <c r="B108" s="52"/>
      <c r="C108" s="52"/>
      <c r="D108" s="52"/>
      <c r="E108" s="52"/>
      <c r="F108" s="55" t="s">
        <v>137</v>
      </c>
      <c r="G108" s="52"/>
      <c r="H108" s="52"/>
      <c r="I108" s="327">
        <f>I101+I104+I107</f>
        <v>314110.24189636367</v>
      </c>
      <c r="J108" s="328"/>
    </row>
    <row r="109" spans="1:10" x14ac:dyDescent="0.25">
      <c r="D109" s="329"/>
      <c r="E109" s="330"/>
      <c r="F109" s="38" t="s">
        <v>138</v>
      </c>
      <c r="H109" s="69">
        <v>0.3</v>
      </c>
      <c r="I109" s="331">
        <f>H109*(I108)</f>
        <v>94233.072568909105</v>
      </c>
      <c r="J109" s="332"/>
    </row>
    <row r="110" spans="1:10" x14ac:dyDescent="0.25">
      <c r="I110" s="333">
        <f>SUM(I108:J109)</f>
        <v>408343.31446527276</v>
      </c>
      <c r="J110" s="271"/>
    </row>
    <row r="111" spans="1:10" x14ac:dyDescent="0.25">
      <c r="A111" s="219" t="s">
        <v>306</v>
      </c>
      <c r="B111" s="220"/>
      <c r="C111" s="334">
        <f>TRUNC(I110/'5. MC serv diversos'!B7,2)</f>
        <v>68057.210000000006</v>
      </c>
      <c r="D111" s="334"/>
      <c r="E111" s="82"/>
      <c r="F111" s="82"/>
      <c r="G111" s="82"/>
      <c r="H111" s="82"/>
      <c r="I111" s="82"/>
      <c r="J111" s="83"/>
    </row>
    <row r="113" spans="1:10" x14ac:dyDescent="0.25">
      <c r="A113" s="335" t="s">
        <v>317</v>
      </c>
      <c r="B113" s="335"/>
      <c r="C113" s="335"/>
      <c r="D113" s="335"/>
      <c r="E113" s="335"/>
      <c r="F113" s="335"/>
      <c r="G113" s="335"/>
      <c r="H113" s="335"/>
      <c r="I113" s="335"/>
      <c r="J113" s="335"/>
    </row>
    <row r="114" spans="1:10" x14ac:dyDescent="0.25">
      <c r="I114" s="41"/>
    </row>
    <row r="115" spans="1:10" x14ac:dyDescent="0.25">
      <c r="A115" s="45" t="s">
        <v>125</v>
      </c>
      <c r="B115" s="336" t="s">
        <v>129</v>
      </c>
      <c r="C115" s="336"/>
      <c r="D115" s="45" t="s">
        <v>128</v>
      </c>
      <c r="E115" s="336" t="s">
        <v>42</v>
      </c>
      <c r="F115" s="336"/>
      <c r="G115" s="336" t="s">
        <v>127</v>
      </c>
      <c r="H115" s="336"/>
      <c r="I115" s="336" t="s">
        <v>126</v>
      </c>
      <c r="J115" s="336"/>
    </row>
    <row r="116" spans="1:10" x14ac:dyDescent="0.25">
      <c r="A116" s="326" t="s">
        <v>130</v>
      </c>
      <c r="B116" s="326"/>
      <c r="C116" s="326"/>
      <c r="D116" s="326"/>
      <c r="E116" s="326"/>
      <c r="F116" s="326"/>
      <c r="G116" s="326"/>
      <c r="H116" s="326"/>
      <c r="I116" s="326"/>
      <c r="J116" s="326"/>
    </row>
    <row r="117" spans="1:10" x14ac:dyDescent="0.25">
      <c r="A117" s="47">
        <v>1</v>
      </c>
      <c r="B117" s="325" t="s">
        <v>150</v>
      </c>
      <c r="C117" s="325"/>
      <c r="D117" s="48" t="s">
        <v>86</v>
      </c>
      <c r="E117" s="319">
        <f>'6. MC equipe poda'!B98</f>
        <v>1</v>
      </c>
      <c r="F117" s="319"/>
      <c r="G117" s="320">
        <f>'6. MC equipe poda'!C98</f>
        <v>4583.9031948484844</v>
      </c>
      <c r="H117" s="320"/>
      <c r="I117" s="320">
        <f>E117*G117</f>
        <v>4583.9031948484844</v>
      </c>
      <c r="J117" s="320"/>
    </row>
    <row r="118" spans="1:10" x14ac:dyDescent="0.25">
      <c r="A118" s="47">
        <v>2</v>
      </c>
      <c r="B118" s="325" t="s">
        <v>149</v>
      </c>
      <c r="C118" s="325"/>
      <c r="D118" s="48" t="s">
        <v>86</v>
      </c>
      <c r="E118" s="319">
        <f>'6. MC equipe poda'!B97</f>
        <v>7</v>
      </c>
      <c r="F118" s="319"/>
      <c r="G118" s="320">
        <f>'6. MC equipe poda'!C97</f>
        <v>4320.9626121212123</v>
      </c>
      <c r="H118" s="320"/>
      <c r="I118" s="320">
        <f t="shared" ref="I118:I119" si="14">E118*G118</f>
        <v>30246.738284848485</v>
      </c>
      <c r="J118" s="320"/>
    </row>
    <row r="119" spans="1:10" x14ac:dyDescent="0.25">
      <c r="A119" s="47">
        <v>3</v>
      </c>
      <c r="B119" s="325" t="s">
        <v>36</v>
      </c>
      <c r="C119" s="325"/>
      <c r="D119" s="48" t="s">
        <v>86</v>
      </c>
      <c r="E119" s="319">
        <f>'6. MC equipe poda'!B99</f>
        <v>1</v>
      </c>
      <c r="F119" s="319"/>
      <c r="G119" s="320">
        <f>'6. MC equipe poda'!C99</f>
        <v>6825.0882605393926</v>
      </c>
      <c r="H119" s="320"/>
      <c r="I119" s="320">
        <f t="shared" si="14"/>
        <v>6825.0882605393926</v>
      </c>
      <c r="J119" s="320"/>
    </row>
    <row r="120" spans="1:10" x14ac:dyDescent="0.25">
      <c r="A120" s="40" t="s">
        <v>131</v>
      </c>
      <c r="B120" s="49"/>
      <c r="C120" s="49"/>
      <c r="D120" s="48"/>
      <c r="E120" s="44"/>
      <c r="F120" s="44"/>
      <c r="G120" s="46"/>
      <c r="H120" s="46"/>
      <c r="I120" s="321">
        <f>SUM(I117:J119)</f>
        <v>41655.729740236362</v>
      </c>
      <c r="J120" s="321"/>
    </row>
    <row r="121" spans="1:10" x14ac:dyDescent="0.25">
      <c r="A121" s="317" t="s">
        <v>132</v>
      </c>
      <c r="B121" s="317"/>
      <c r="C121" s="317"/>
      <c r="D121" s="317"/>
      <c r="E121" s="317"/>
      <c r="F121" s="317"/>
      <c r="G121" s="317"/>
      <c r="H121" s="317"/>
      <c r="I121" s="317"/>
      <c r="J121" s="317"/>
    </row>
    <row r="122" spans="1:10" x14ac:dyDescent="0.25">
      <c r="A122" s="47">
        <v>1</v>
      </c>
      <c r="B122" s="325" t="s">
        <v>312</v>
      </c>
      <c r="C122" s="325"/>
      <c r="D122" s="48" t="s">
        <v>86</v>
      </c>
      <c r="E122" s="319">
        <f>'6. MC equipe poda'!B105</f>
        <v>1</v>
      </c>
      <c r="F122" s="319"/>
      <c r="G122" s="320">
        <f>'6. MC equipe poda'!C114</f>
        <v>16581.453177083331</v>
      </c>
      <c r="H122" s="320"/>
      <c r="I122" s="320">
        <f t="shared" ref="I122" si="15">E122*G122</f>
        <v>16581.453177083331</v>
      </c>
      <c r="J122" s="320"/>
    </row>
    <row r="123" spans="1:10" x14ac:dyDescent="0.25">
      <c r="A123" s="40" t="s">
        <v>136</v>
      </c>
      <c r="B123" s="49"/>
      <c r="C123" s="49"/>
      <c r="D123" s="48"/>
      <c r="E123" s="44"/>
      <c r="F123" s="44"/>
      <c r="G123" s="46"/>
      <c r="H123" s="46"/>
      <c r="I123" s="321">
        <f>SUM(I122:J122)</f>
        <v>16581.453177083331</v>
      </c>
      <c r="J123" s="321"/>
    </row>
    <row r="124" spans="1:10" x14ac:dyDescent="0.25">
      <c r="A124" s="317" t="s">
        <v>295</v>
      </c>
      <c r="B124" s="317"/>
      <c r="C124" s="317"/>
      <c r="D124" s="317"/>
      <c r="E124" s="317"/>
      <c r="F124" s="317"/>
      <c r="G124" s="317"/>
      <c r="H124" s="317"/>
      <c r="I124" s="317"/>
      <c r="J124" s="317"/>
    </row>
    <row r="125" spans="1:10" x14ac:dyDescent="0.25">
      <c r="A125" s="47">
        <v>1</v>
      </c>
      <c r="B125" s="325" t="s">
        <v>295</v>
      </c>
      <c r="C125" s="325"/>
      <c r="D125" s="48" t="s">
        <v>86</v>
      </c>
      <c r="E125" s="319">
        <v>1</v>
      </c>
      <c r="F125" s="319"/>
      <c r="G125" s="320">
        <f>'6. MC equipe poda'!D124</f>
        <v>376.91333333333336</v>
      </c>
      <c r="H125" s="320"/>
      <c r="I125" s="320">
        <f t="shared" ref="I125" si="16">E125*G125</f>
        <v>376.91333333333336</v>
      </c>
      <c r="J125" s="320"/>
    </row>
    <row r="126" spans="1:10" x14ac:dyDescent="0.25">
      <c r="A126" s="40" t="s">
        <v>136</v>
      </c>
      <c r="B126" s="49"/>
      <c r="C126" s="49"/>
      <c r="D126" s="48"/>
      <c r="E126" s="44"/>
      <c r="F126" s="44"/>
      <c r="G126" s="46"/>
      <c r="H126" s="46"/>
      <c r="I126" s="321">
        <f>SUM(I125:J125)</f>
        <v>376.91333333333336</v>
      </c>
      <c r="J126" s="321"/>
    </row>
    <row r="127" spans="1:10" x14ac:dyDescent="0.25">
      <c r="A127" s="52"/>
      <c r="B127" s="52"/>
      <c r="C127" s="52"/>
      <c r="D127" s="52"/>
      <c r="E127" s="52"/>
      <c r="F127" s="55" t="s">
        <v>137</v>
      </c>
      <c r="G127" s="52"/>
      <c r="H127" s="52"/>
      <c r="I127" s="327">
        <f>I120+I123</f>
        <v>58237.182917319689</v>
      </c>
      <c r="J127" s="328"/>
    </row>
    <row r="128" spans="1:10" x14ac:dyDescent="0.25">
      <c r="D128" s="329"/>
      <c r="E128" s="330"/>
      <c r="F128" s="38" t="s">
        <v>138</v>
      </c>
      <c r="H128" s="69">
        <v>0.3</v>
      </c>
      <c r="I128" s="331">
        <f>H128*(I127)</f>
        <v>17471.154875195905</v>
      </c>
      <c r="J128" s="332"/>
    </row>
    <row r="129" spans="1:10" x14ac:dyDescent="0.25">
      <c r="I129" s="333">
        <f>SUM(I127:J128)</f>
        <v>75708.337792515595</v>
      </c>
      <c r="J129" s="271"/>
    </row>
    <row r="130" spans="1:10" x14ac:dyDescent="0.25">
      <c r="A130" s="219" t="s">
        <v>306</v>
      </c>
      <c r="B130" s="220"/>
      <c r="C130" s="334">
        <f>TRUNC(I129/'6. MC equipe poda'!B7,2)</f>
        <v>75708.33</v>
      </c>
      <c r="D130" s="334"/>
      <c r="E130" s="82"/>
      <c r="F130" s="82"/>
      <c r="G130" s="82"/>
      <c r="H130" s="82"/>
      <c r="I130" s="82"/>
      <c r="J130" s="83"/>
    </row>
  </sheetData>
  <mergeCells count="233">
    <mergeCell ref="A6:J7"/>
    <mergeCell ref="C44:D44"/>
    <mergeCell ref="I70:J70"/>
    <mergeCell ref="A71:J71"/>
    <mergeCell ref="I66:J66"/>
    <mergeCell ref="A67:J67"/>
    <mergeCell ref="E45:F45"/>
    <mergeCell ref="G45:H45"/>
    <mergeCell ref="I45:J45"/>
    <mergeCell ref="G12:H12"/>
    <mergeCell ref="I12:J12"/>
    <mergeCell ref="G13:H13"/>
    <mergeCell ref="I13:J13"/>
    <mergeCell ref="I9:J9"/>
    <mergeCell ref="G9:H9"/>
    <mergeCell ref="B29:C29"/>
    <mergeCell ref="E29:F29"/>
    <mergeCell ref="G29:H29"/>
    <mergeCell ref="I29:J29"/>
    <mergeCell ref="A31:J31"/>
    <mergeCell ref="I51:J51"/>
    <mergeCell ref="B52:C52"/>
    <mergeCell ref="A26:J26"/>
    <mergeCell ref="B27:C27"/>
    <mergeCell ref="E27:F27"/>
    <mergeCell ref="G27:H27"/>
    <mergeCell ref="I27:J27"/>
    <mergeCell ref="I75:J75"/>
    <mergeCell ref="I76:J76"/>
    <mergeCell ref="D75:E75"/>
    <mergeCell ref="A77:B77"/>
    <mergeCell ref="C77:D77"/>
    <mergeCell ref="B49:C49"/>
    <mergeCell ref="I52:J52"/>
    <mergeCell ref="I53:J53"/>
    <mergeCell ref="I55:J55"/>
    <mergeCell ref="A54:J54"/>
    <mergeCell ref="B55:C55"/>
    <mergeCell ref="E55:F55"/>
    <mergeCell ref="E66:F66"/>
    <mergeCell ref="G66:H66"/>
    <mergeCell ref="I56:J56"/>
    <mergeCell ref="B51:C51"/>
    <mergeCell ref="E51:F51"/>
    <mergeCell ref="G51:H51"/>
    <mergeCell ref="B28:C28"/>
    <mergeCell ref="E28:F28"/>
    <mergeCell ref="G28:H28"/>
    <mergeCell ref="A9:F9"/>
    <mergeCell ref="G10:H10"/>
    <mergeCell ref="I10:J10"/>
    <mergeCell ref="G11:H11"/>
    <mergeCell ref="I11:J11"/>
    <mergeCell ref="A17:J18"/>
    <mergeCell ref="A20:J21"/>
    <mergeCell ref="A23:J23"/>
    <mergeCell ref="I25:J25"/>
    <mergeCell ref="G25:H25"/>
    <mergeCell ref="E25:F25"/>
    <mergeCell ref="B25:C25"/>
    <mergeCell ref="G14:H14"/>
    <mergeCell ref="I14:J14"/>
    <mergeCell ref="G15:H15"/>
    <mergeCell ref="I15:J15"/>
    <mergeCell ref="I28:J28"/>
    <mergeCell ref="B32:C32"/>
    <mergeCell ref="E32:F32"/>
    <mergeCell ref="G32:H32"/>
    <mergeCell ref="I32:J32"/>
    <mergeCell ref="B33:C33"/>
    <mergeCell ref="E33:F33"/>
    <mergeCell ref="G33:H33"/>
    <mergeCell ref="I33:J33"/>
    <mergeCell ref="I30:J30"/>
    <mergeCell ref="I41:J41"/>
    <mergeCell ref="I42:J42"/>
    <mergeCell ref="A43:B43"/>
    <mergeCell ref="C43:D43"/>
    <mergeCell ref="D41:E41"/>
    <mergeCell ref="B66:C66"/>
    <mergeCell ref="A64:J64"/>
    <mergeCell ref="B35:C35"/>
    <mergeCell ref="E35:F35"/>
    <mergeCell ref="G35:H35"/>
    <mergeCell ref="I35:J35"/>
    <mergeCell ref="I36:J36"/>
    <mergeCell ref="G55:H55"/>
    <mergeCell ref="B56:C56"/>
    <mergeCell ref="I39:J39"/>
    <mergeCell ref="B57:C57"/>
    <mergeCell ref="A50:J50"/>
    <mergeCell ref="A47:J47"/>
    <mergeCell ref="I40:J40"/>
    <mergeCell ref="A79:J79"/>
    <mergeCell ref="E49:F49"/>
    <mergeCell ref="G49:H49"/>
    <mergeCell ref="I49:J49"/>
    <mergeCell ref="E52:F52"/>
    <mergeCell ref="G52:H52"/>
    <mergeCell ref="E57:F57"/>
    <mergeCell ref="I57:J57"/>
    <mergeCell ref="G57:H57"/>
    <mergeCell ref="E56:F56"/>
    <mergeCell ref="G56:H56"/>
    <mergeCell ref="I69:J69"/>
    <mergeCell ref="B81:C81"/>
    <mergeCell ref="E81:F81"/>
    <mergeCell ref="G81:H81"/>
    <mergeCell ref="I81:J81"/>
    <mergeCell ref="I58:J58"/>
    <mergeCell ref="I59:J59"/>
    <mergeCell ref="D60:E60"/>
    <mergeCell ref="I60:J60"/>
    <mergeCell ref="I61:J61"/>
    <mergeCell ref="A62:B62"/>
    <mergeCell ref="C62:D62"/>
    <mergeCell ref="I74:J74"/>
    <mergeCell ref="I73:J73"/>
    <mergeCell ref="B68:C68"/>
    <mergeCell ref="E68:F68"/>
    <mergeCell ref="G68:H68"/>
    <mergeCell ref="I68:J68"/>
    <mergeCell ref="B69:C69"/>
    <mergeCell ref="E69:F69"/>
    <mergeCell ref="G69:H69"/>
    <mergeCell ref="B72:C72"/>
    <mergeCell ref="E72:F72"/>
    <mergeCell ref="G72:H72"/>
    <mergeCell ref="I72:J72"/>
    <mergeCell ref="A82:J82"/>
    <mergeCell ref="B83:C83"/>
    <mergeCell ref="E83:F83"/>
    <mergeCell ref="G83:H83"/>
    <mergeCell ref="I83:J83"/>
    <mergeCell ref="B84:C84"/>
    <mergeCell ref="E84:F84"/>
    <mergeCell ref="G84:H84"/>
    <mergeCell ref="I84:J84"/>
    <mergeCell ref="B87:C87"/>
    <mergeCell ref="E87:F87"/>
    <mergeCell ref="G87:H87"/>
    <mergeCell ref="I87:J87"/>
    <mergeCell ref="I85:J85"/>
    <mergeCell ref="A86:J86"/>
    <mergeCell ref="A95:J95"/>
    <mergeCell ref="B97:C97"/>
    <mergeCell ref="E97:F97"/>
    <mergeCell ref="G97:H97"/>
    <mergeCell ref="I97:J97"/>
    <mergeCell ref="G88:H88"/>
    <mergeCell ref="I88:J88"/>
    <mergeCell ref="I101:J101"/>
    <mergeCell ref="B99:C99"/>
    <mergeCell ref="E99:F99"/>
    <mergeCell ref="G99:H99"/>
    <mergeCell ref="I99:J99"/>
    <mergeCell ref="B100:C100"/>
    <mergeCell ref="E100:F100"/>
    <mergeCell ref="G100:H100"/>
    <mergeCell ref="I100:J100"/>
    <mergeCell ref="A113:J113"/>
    <mergeCell ref="B115:C115"/>
    <mergeCell ref="E115:F115"/>
    <mergeCell ref="G115:H115"/>
    <mergeCell ref="I115:J115"/>
    <mergeCell ref="A116:J116"/>
    <mergeCell ref="I108:J108"/>
    <mergeCell ref="D109:E109"/>
    <mergeCell ref="I109:J109"/>
    <mergeCell ref="I110:J110"/>
    <mergeCell ref="A111:B111"/>
    <mergeCell ref="C111:D111"/>
    <mergeCell ref="E119:F119"/>
    <mergeCell ref="G119:H119"/>
    <mergeCell ref="I119:J119"/>
    <mergeCell ref="I120:J120"/>
    <mergeCell ref="A121:J121"/>
    <mergeCell ref="B117:C117"/>
    <mergeCell ref="E117:F117"/>
    <mergeCell ref="G117:H117"/>
    <mergeCell ref="I117:J117"/>
    <mergeCell ref="B118:C118"/>
    <mergeCell ref="E118:F118"/>
    <mergeCell ref="G118:H118"/>
    <mergeCell ref="I118:J118"/>
    <mergeCell ref="I125:J125"/>
    <mergeCell ref="I126:J126"/>
    <mergeCell ref="E1:J2"/>
    <mergeCell ref="D128:E128"/>
    <mergeCell ref="I128:J128"/>
    <mergeCell ref="I129:J129"/>
    <mergeCell ref="A130:B130"/>
    <mergeCell ref="C130:D130"/>
    <mergeCell ref="A102:J102"/>
    <mergeCell ref="B103:C103"/>
    <mergeCell ref="E103:F103"/>
    <mergeCell ref="G103:H103"/>
    <mergeCell ref="I103:J103"/>
    <mergeCell ref="B122:C122"/>
    <mergeCell ref="E122:F122"/>
    <mergeCell ref="G122:H122"/>
    <mergeCell ref="I122:J122"/>
    <mergeCell ref="I123:J123"/>
    <mergeCell ref="I127:J127"/>
    <mergeCell ref="A124:J124"/>
    <mergeCell ref="B125:C125"/>
    <mergeCell ref="E125:F125"/>
    <mergeCell ref="G125:H125"/>
    <mergeCell ref="B119:C119"/>
    <mergeCell ref="A105:J105"/>
    <mergeCell ref="B106:C106"/>
    <mergeCell ref="E106:F106"/>
    <mergeCell ref="G106:H106"/>
    <mergeCell ref="I106:J106"/>
    <mergeCell ref="I107:J107"/>
    <mergeCell ref="B34:C34"/>
    <mergeCell ref="G34:H34"/>
    <mergeCell ref="I34:J34"/>
    <mergeCell ref="E34:F34"/>
    <mergeCell ref="A37:J37"/>
    <mergeCell ref="B38:C38"/>
    <mergeCell ref="E38:F38"/>
    <mergeCell ref="G38:H38"/>
    <mergeCell ref="I38:J38"/>
    <mergeCell ref="A98:J98"/>
    <mergeCell ref="I89:J89"/>
    <mergeCell ref="I90:J90"/>
    <mergeCell ref="D91:E91"/>
    <mergeCell ref="I91:J91"/>
    <mergeCell ref="I92:J92"/>
    <mergeCell ref="A93:B93"/>
    <mergeCell ref="C93:D93"/>
    <mergeCell ref="I104:J104"/>
  </mergeCells>
  <pageMargins left="0.51181102362204722" right="0.51181102362204722" top="0.78740157480314965" bottom="0.78740157480314965" header="0.31496062992125984" footer="0.31496062992125984"/>
  <pageSetup paperSize="9" scale="99" fitToHeight="0" orientation="portrait" r:id="rId1"/>
  <headerFooter>
    <oddFooter>&amp;C&amp;10Maria Caroline Souza Valeriano
Engenheira Civil
CREA AL 0218751761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K170"/>
  <sheetViews>
    <sheetView showGridLines="0" zoomScaleNormal="100" workbookViewId="0">
      <selection activeCell="C168" sqref="C168"/>
    </sheetView>
  </sheetViews>
  <sheetFormatPr defaultRowHeight="15" x14ac:dyDescent="0.25"/>
  <cols>
    <col min="1" max="1" width="35.7109375" customWidth="1"/>
    <col min="2" max="2" width="14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351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98"/>
      <c r="B5" s="98"/>
      <c r="C5" s="99"/>
      <c r="D5" s="99"/>
      <c r="E5" s="101"/>
      <c r="F5" s="42"/>
      <c r="G5" s="42"/>
      <c r="H5" s="42"/>
      <c r="I5" s="42"/>
      <c r="J5" s="42"/>
      <c r="K5" s="9"/>
    </row>
    <row r="6" spans="1:11" x14ac:dyDescent="0.25">
      <c r="A6" s="279" t="s">
        <v>124</v>
      </c>
      <c r="B6" s="279"/>
      <c r="C6" s="279"/>
      <c r="D6" s="279"/>
      <c r="E6" s="279"/>
    </row>
    <row r="7" spans="1:11" x14ac:dyDescent="0.25">
      <c r="A7" t="s">
        <v>142</v>
      </c>
      <c r="B7" s="15">
        <f>Resumo!G13</f>
        <v>6300</v>
      </c>
      <c r="C7" t="s">
        <v>100</v>
      </c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f>B7/B8</f>
        <v>242.30769230769232</v>
      </c>
      <c r="C9" t="s">
        <v>101</v>
      </c>
    </row>
    <row r="10" spans="1:11" x14ac:dyDescent="0.25">
      <c r="B10" s="14"/>
    </row>
    <row r="11" spans="1:11" x14ac:dyDescent="0.25">
      <c r="A11" s="279" t="s">
        <v>145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242.30769230769232</v>
      </c>
    </row>
    <row r="13" spans="1:11" x14ac:dyDescent="0.25">
      <c r="A13" t="s">
        <v>22</v>
      </c>
      <c r="B13" s="4">
        <v>0.56999999999999995</v>
      </c>
      <c r="C13" t="s">
        <v>195</v>
      </c>
      <c r="D13" s="15">
        <f>B13*$B$12</f>
        <v>138.11538461538461</v>
      </c>
      <c r="E13" t="s">
        <v>100</v>
      </c>
    </row>
    <row r="14" spans="1:11" x14ac:dyDescent="0.25">
      <c r="A14" t="s">
        <v>23</v>
      </c>
      <c r="B14" s="4">
        <v>0.43</v>
      </c>
      <c r="C14" t="s">
        <v>195</v>
      </c>
      <c r="D14" s="15">
        <f>B14*$B$12</f>
        <v>104.19230769230769</v>
      </c>
      <c r="E14" t="s">
        <v>100</v>
      </c>
    </row>
    <row r="16" spans="1:11" x14ac:dyDescent="0.25">
      <c r="A16" t="s">
        <v>238</v>
      </c>
      <c r="B16" s="2">
        <v>2</v>
      </c>
      <c r="C16" t="s">
        <v>141</v>
      </c>
    </row>
    <row r="17" spans="1:5" x14ac:dyDescent="0.25">
      <c r="A17" t="s">
        <v>146</v>
      </c>
      <c r="B17" s="2">
        <v>9</v>
      </c>
      <c r="C17" t="s">
        <v>100</v>
      </c>
    </row>
    <row r="18" spans="1:5" x14ac:dyDescent="0.25">
      <c r="A18" t="s">
        <v>147</v>
      </c>
      <c r="B18" s="2">
        <f>B16*B17</f>
        <v>18</v>
      </c>
      <c r="C18" t="s">
        <v>100</v>
      </c>
    </row>
    <row r="19" spans="1:5" x14ac:dyDescent="0.25">
      <c r="A19" t="s">
        <v>239</v>
      </c>
      <c r="B19" s="70">
        <f>D13/B18</f>
        <v>7.6730769230769234</v>
      </c>
      <c r="C19" t="s">
        <v>83</v>
      </c>
    </row>
    <row r="20" spans="1:5" x14ac:dyDescent="0.25">
      <c r="A20" t="s">
        <v>240</v>
      </c>
      <c r="B20" s="70">
        <f>D14/B18</f>
        <v>5.7884615384615383</v>
      </c>
      <c r="C20" t="s">
        <v>83</v>
      </c>
    </row>
    <row r="22" spans="1:5" x14ac:dyDescent="0.25">
      <c r="A22" s="279" t="s">
        <v>307</v>
      </c>
      <c r="B22" s="279"/>
      <c r="C22" s="279"/>
      <c r="D22" s="279"/>
      <c r="E22" s="279"/>
    </row>
    <row r="24" spans="1:5" x14ac:dyDescent="0.25">
      <c r="A24" s="3" t="s">
        <v>241</v>
      </c>
    </row>
    <row r="25" spans="1:5" x14ac:dyDescent="0.25">
      <c r="A25" t="s">
        <v>36</v>
      </c>
      <c r="B25" s="15">
        <v>1</v>
      </c>
      <c r="C25" t="s">
        <v>83</v>
      </c>
    </row>
    <row r="26" spans="1:5" x14ac:dyDescent="0.25">
      <c r="A26" t="s">
        <v>149</v>
      </c>
      <c r="B26" s="15">
        <v>3</v>
      </c>
      <c r="C26" t="s">
        <v>83</v>
      </c>
    </row>
    <row r="27" spans="1:5" x14ac:dyDescent="0.25">
      <c r="A27" t="s">
        <v>133</v>
      </c>
      <c r="B27" s="15">
        <v>1</v>
      </c>
      <c r="C27" t="s">
        <v>83</v>
      </c>
    </row>
    <row r="29" spans="1:5" x14ac:dyDescent="0.25">
      <c r="A29" s="17" t="s">
        <v>242</v>
      </c>
      <c r="B29" s="17" t="s">
        <v>195</v>
      </c>
      <c r="C29" s="172" t="s">
        <v>151</v>
      </c>
      <c r="D29" s="172" t="s">
        <v>152</v>
      </c>
    </row>
    <row r="30" spans="1:5" x14ac:dyDescent="0.25">
      <c r="A30" s="2" t="s">
        <v>36</v>
      </c>
      <c r="B30" s="15">
        <f>ROUNDUP(B19+B20,0)</f>
        <v>14</v>
      </c>
      <c r="C30" s="15">
        <f>ROUND(B30*0.1,0)</f>
        <v>1</v>
      </c>
      <c r="D30" s="15">
        <f>B30+C30</f>
        <v>15</v>
      </c>
    </row>
    <row r="31" spans="1:5" x14ac:dyDescent="0.25">
      <c r="A31" s="2" t="s">
        <v>149</v>
      </c>
      <c r="B31" s="15">
        <f>B30*B26</f>
        <v>42</v>
      </c>
      <c r="C31" s="15">
        <f t="shared" ref="C31:C32" si="0">ROUND(B31*0.1,0)</f>
        <v>4</v>
      </c>
      <c r="D31" s="15">
        <f>B31+C31</f>
        <v>46</v>
      </c>
    </row>
    <row r="32" spans="1:5" x14ac:dyDescent="0.25">
      <c r="A32" s="2" t="s">
        <v>150</v>
      </c>
      <c r="B32" s="15">
        <v>2</v>
      </c>
      <c r="C32" s="15">
        <f t="shared" si="0"/>
        <v>0</v>
      </c>
      <c r="D32" s="15">
        <f>B32+C32</f>
        <v>2</v>
      </c>
    </row>
    <row r="34" spans="1:5" x14ac:dyDescent="0.25">
      <c r="A34" s="279" t="s">
        <v>153</v>
      </c>
      <c r="B34" s="279"/>
      <c r="C34" s="279"/>
      <c r="D34" s="279"/>
      <c r="E34" s="279"/>
    </row>
    <row r="35" spans="1:5" x14ac:dyDescent="0.25">
      <c r="A35" s="278" t="s">
        <v>154</v>
      </c>
      <c r="B35" s="278"/>
      <c r="C35" s="278"/>
      <c r="D35" s="278"/>
    </row>
    <row r="36" spans="1:5" x14ac:dyDescent="0.25">
      <c r="A36" s="5" t="s">
        <v>155</v>
      </c>
      <c r="B36" s="5" t="s">
        <v>156</v>
      </c>
      <c r="C36" s="5" t="s">
        <v>157</v>
      </c>
      <c r="D36" s="5" t="s">
        <v>158</v>
      </c>
    </row>
    <row r="37" spans="1:5" x14ac:dyDescent="0.25">
      <c r="A37" s="2" t="s">
        <v>422</v>
      </c>
      <c r="B37" s="2">
        <v>3</v>
      </c>
      <c r="C37" s="71">
        <v>78.8</v>
      </c>
      <c r="D37" s="71">
        <f>B37*C37</f>
        <v>236.39999999999998</v>
      </c>
    </row>
    <row r="38" spans="1:5" x14ac:dyDescent="0.25">
      <c r="A38" s="2" t="s">
        <v>423</v>
      </c>
      <c r="B38" s="2">
        <v>2</v>
      </c>
      <c r="C38" s="71">
        <v>7.06</v>
      </c>
      <c r="D38" s="71">
        <f t="shared" ref="D38:D40" si="1">B38*C38</f>
        <v>14.12</v>
      </c>
    </row>
    <row r="39" spans="1:5" x14ac:dyDescent="0.25">
      <c r="A39" s="2" t="s">
        <v>424</v>
      </c>
      <c r="B39" s="2">
        <v>3</v>
      </c>
      <c r="C39" s="71">
        <v>61.92</v>
      </c>
      <c r="D39" s="71">
        <f t="shared" si="1"/>
        <v>185.76</v>
      </c>
    </row>
    <row r="40" spans="1:5" x14ac:dyDescent="0.25">
      <c r="A40" s="2" t="s">
        <v>425</v>
      </c>
      <c r="B40" s="2">
        <v>2</v>
      </c>
      <c r="C40" s="71">
        <v>11.7</v>
      </c>
      <c r="D40" s="71">
        <f t="shared" si="1"/>
        <v>23.4</v>
      </c>
    </row>
    <row r="41" spans="1:5" x14ac:dyDescent="0.25">
      <c r="A41" s="283" t="s">
        <v>162</v>
      </c>
      <c r="B41" s="284"/>
      <c r="C41" s="285"/>
      <c r="D41" s="74">
        <f>SUM(D37:D40)</f>
        <v>459.67999999999995</v>
      </c>
    </row>
    <row r="42" spans="1:5" x14ac:dyDescent="0.25">
      <c r="A42" s="283" t="s">
        <v>163</v>
      </c>
      <c r="B42" s="284"/>
      <c r="C42" s="285"/>
      <c r="D42" s="74">
        <f>D41/12</f>
        <v>38.306666666666665</v>
      </c>
    </row>
    <row r="44" spans="1:5" x14ac:dyDescent="0.25">
      <c r="A44" s="278" t="s">
        <v>164</v>
      </c>
      <c r="B44" s="278"/>
      <c r="C44" s="278"/>
      <c r="D44" s="278"/>
    </row>
    <row r="45" spans="1:5" x14ac:dyDescent="0.25">
      <c r="A45" s="5" t="s">
        <v>155</v>
      </c>
      <c r="B45" s="5" t="s">
        <v>156</v>
      </c>
      <c r="C45" s="5" t="s">
        <v>157</v>
      </c>
      <c r="D45" s="5" t="s">
        <v>158</v>
      </c>
    </row>
    <row r="46" spans="1:5" x14ac:dyDescent="0.25">
      <c r="A46" s="2" t="s">
        <v>422</v>
      </c>
      <c r="B46" s="2">
        <v>3</v>
      </c>
      <c r="C46" s="71">
        <v>78.8</v>
      </c>
      <c r="D46" s="71">
        <f>B46*C46</f>
        <v>236.39999999999998</v>
      </c>
    </row>
    <row r="47" spans="1:5" x14ac:dyDescent="0.25">
      <c r="A47" s="2" t="s">
        <v>423</v>
      </c>
      <c r="B47" s="2">
        <v>2</v>
      </c>
      <c r="C47" s="71">
        <v>7.06</v>
      </c>
      <c r="D47" s="71">
        <f t="shared" ref="D47:D49" si="2">B47*C47</f>
        <v>14.12</v>
      </c>
    </row>
    <row r="48" spans="1:5" x14ac:dyDescent="0.25">
      <c r="A48" s="2" t="s">
        <v>424</v>
      </c>
      <c r="B48" s="2">
        <v>3</v>
      </c>
      <c r="C48" s="71">
        <v>61.92</v>
      </c>
      <c r="D48" s="71">
        <f t="shared" si="2"/>
        <v>185.76</v>
      </c>
    </row>
    <row r="49" spans="1:5" x14ac:dyDescent="0.25">
      <c r="A49" s="2" t="s">
        <v>425</v>
      </c>
      <c r="B49" s="2">
        <v>2</v>
      </c>
      <c r="C49" s="71">
        <v>11.7</v>
      </c>
      <c r="D49" s="71">
        <f t="shared" si="2"/>
        <v>23.4</v>
      </c>
    </row>
    <row r="50" spans="1:5" x14ac:dyDescent="0.25">
      <c r="A50" s="31" t="s">
        <v>426</v>
      </c>
      <c r="B50" s="2">
        <v>6</v>
      </c>
      <c r="C50" s="2">
        <v>29.82</v>
      </c>
      <c r="D50" s="66">
        <f t="shared" ref="D50:D51" si="3">B50*C50</f>
        <v>178.92000000000002</v>
      </c>
    </row>
    <row r="51" spans="1:5" x14ac:dyDescent="0.25">
      <c r="A51" s="31" t="s">
        <v>427</v>
      </c>
      <c r="B51" s="58">
        <v>12</v>
      </c>
      <c r="C51">
        <v>11.61</v>
      </c>
      <c r="D51" s="66">
        <f t="shared" si="3"/>
        <v>139.32</v>
      </c>
    </row>
    <row r="52" spans="1:5" x14ac:dyDescent="0.25">
      <c r="A52" s="283" t="s">
        <v>162</v>
      </c>
      <c r="B52" s="284"/>
      <c r="C52" s="285"/>
      <c r="D52" s="74">
        <f>SUM(D46:D51)</f>
        <v>777.91999999999985</v>
      </c>
    </row>
    <row r="53" spans="1:5" x14ac:dyDescent="0.25">
      <c r="A53" s="283" t="s">
        <v>163</v>
      </c>
      <c r="B53" s="284"/>
      <c r="C53" s="285"/>
      <c r="D53" s="74">
        <f>D52/12</f>
        <v>64.826666666666654</v>
      </c>
    </row>
    <row r="55" spans="1:5" x14ac:dyDescent="0.25">
      <c r="A55" s="286" t="s">
        <v>166</v>
      </c>
      <c r="B55" s="286"/>
      <c r="C55" s="286"/>
      <c r="D55" s="286"/>
      <c r="E55" s="286"/>
    </row>
    <row r="56" spans="1:5" ht="15" customHeight="1" x14ac:dyDescent="0.25">
      <c r="A56" s="287" t="s">
        <v>167</v>
      </c>
      <c r="B56" s="287"/>
      <c r="C56" s="287"/>
      <c r="D56" s="287"/>
      <c r="E56" s="287"/>
    </row>
    <row r="57" spans="1:5" x14ac:dyDescent="0.25">
      <c r="A57" s="287"/>
      <c r="B57" s="287"/>
      <c r="C57" s="287"/>
      <c r="D57" s="287"/>
      <c r="E57" s="287"/>
    </row>
    <row r="59" spans="1:5" x14ac:dyDescent="0.25">
      <c r="A59" t="s">
        <v>168</v>
      </c>
      <c r="B59" s="4">
        <f>B13</f>
        <v>0.56999999999999995</v>
      </c>
    </row>
    <row r="60" spans="1:5" x14ac:dyDescent="0.25">
      <c r="A60" t="s">
        <v>169</v>
      </c>
      <c r="B60" s="4">
        <f>1-B59</f>
        <v>0.43000000000000005</v>
      </c>
    </row>
    <row r="61" spans="1:5" x14ac:dyDescent="0.25">
      <c r="A61" t="s">
        <v>170</v>
      </c>
      <c r="B61" s="4">
        <v>0.2</v>
      </c>
    </row>
    <row r="63" spans="1:5" x14ac:dyDescent="0.25">
      <c r="A63" s="77" t="s">
        <v>149</v>
      </c>
      <c r="B63" s="77" t="s">
        <v>195</v>
      </c>
      <c r="C63" s="77" t="s">
        <v>243</v>
      </c>
      <c r="D63" s="77" t="s">
        <v>244</v>
      </c>
    </row>
    <row r="64" spans="1:5" x14ac:dyDescent="0.25">
      <c r="A64" s="2" t="s">
        <v>171</v>
      </c>
      <c r="B64" s="15">
        <v>1</v>
      </c>
      <c r="C64" s="2">
        <v>1130</v>
      </c>
      <c r="D64" s="71">
        <v>1130</v>
      </c>
    </row>
    <row r="65" spans="1:4" x14ac:dyDescent="0.25">
      <c r="A65" s="2" t="s">
        <v>172</v>
      </c>
      <c r="B65" s="4">
        <v>0.4</v>
      </c>
      <c r="C65" s="71">
        <v>1100</v>
      </c>
      <c r="D65" s="71">
        <f>B65*C65</f>
        <v>440</v>
      </c>
    </row>
    <row r="66" spans="1:4" x14ac:dyDescent="0.25">
      <c r="A66" s="2" t="s">
        <v>173</v>
      </c>
      <c r="B66" s="15">
        <f>1.5*24</f>
        <v>36</v>
      </c>
      <c r="C66" s="71">
        <f>2*(D64/220)</f>
        <v>10.272727272727273</v>
      </c>
      <c r="D66" s="71">
        <f>B66*C66</f>
        <v>369.81818181818187</v>
      </c>
    </row>
    <row r="67" spans="1:4" x14ac:dyDescent="0.25">
      <c r="A67" s="2" t="s">
        <v>174</v>
      </c>
      <c r="B67" s="4">
        <v>0.2</v>
      </c>
      <c r="C67" s="71">
        <v>1130</v>
      </c>
      <c r="D67" s="71">
        <f>B67*C67</f>
        <v>226</v>
      </c>
    </row>
    <row r="68" spans="1:4" x14ac:dyDescent="0.25">
      <c r="A68" s="2" t="s">
        <v>175</v>
      </c>
      <c r="B68" s="75">
        <v>0.84830000000000005</v>
      </c>
      <c r="C68" s="66">
        <f>SUM(D64:D67)</f>
        <v>2165.818181818182</v>
      </c>
      <c r="D68" s="66">
        <f>B68*C68</f>
        <v>1837.2635636363639</v>
      </c>
    </row>
    <row r="69" spans="1:4" x14ac:dyDescent="0.25">
      <c r="A69" s="280" t="s">
        <v>176</v>
      </c>
      <c r="B69" s="281"/>
      <c r="C69" s="282"/>
      <c r="D69" s="79">
        <f>SUM(D64:D68)</f>
        <v>4003.0817454545459</v>
      </c>
    </row>
    <row r="70" spans="1:4" x14ac:dyDescent="0.25">
      <c r="A70" s="2" t="s">
        <v>428</v>
      </c>
      <c r="B70" s="15">
        <v>1</v>
      </c>
      <c r="C70" s="71">
        <v>103.7</v>
      </c>
      <c r="D70" s="71">
        <v>103.7</v>
      </c>
    </row>
    <row r="71" spans="1:4" x14ac:dyDescent="0.25">
      <c r="A71" s="2" t="s">
        <v>431</v>
      </c>
      <c r="B71" s="15">
        <v>1</v>
      </c>
      <c r="C71" s="71">
        <v>440</v>
      </c>
      <c r="D71" s="71">
        <v>440</v>
      </c>
    </row>
    <row r="72" spans="1:4" x14ac:dyDescent="0.25">
      <c r="A72" s="2" t="s">
        <v>430</v>
      </c>
      <c r="B72" s="15">
        <v>1</v>
      </c>
      <c r="C72" s="71">
        <v>11.13</v>
      </c>
      <c r="D72" s="71">
        <v>11.13</v>
      </c>
    </row>
    <row r="73" spans="1:4" x14ac:dyDescent="0.25">
      <c r="A73" s="2" t="s">
        <v>432</v>
      </c>
      <c r="B73" s="15">
        <v>1</v>
      </c>
      <c r="C73" s="71">
        <v>115.94</v>
      </c>
      <c r="D73" s="71">
        <v>115.94</v>
      </c>
    </row>
    <row r="74" spans="1:4" x14ac:dyDescent="0.25">
      <c r="A74" s="2" t="s">
        <v>178</v>
      </c>
      <c r="B74" s="15">
        <v>1</v>
      </c>
      <c r="C74" s="66">
        <f>D74</f>
        <v>64.826666666666654</v>
      </c>
      <c r="D74" s="66">
        <f>D53</f>
        <v>64.826666666666654</v>
      </c>
    </row>
    <row r="75" spans="1:4" x14ac:dyDescent="0.25">
      <c r="A75" s="280" t="s">
        <v>179</v>
      </c>
      <c r="B75" s="281"/>
      <c r="C75" s="282"/>
      <c r="D75" s="78">
        <f>SUM(D69:D74)</f>
        <v>4738.6784121212122</v>
      </c>
    </row>
    <row r="77" spans="1:4" x14ac:dyDescent="0.25">
      <c r="A77" s="77" t="s">
        <v>150</v>
      </c>
      <c r="B77" s="77" t="s">
        <v>195</v>
      </c>
      <c r="C77" s="77" t="s">
        <v>243</v>
      </c>
      <c r="D77" s="77" t="s">
        <v>244</v>
      </c>
    </row>
    <row r="78" spans="1:4" x14ac:dyDescent="0.25">
      <c r="A78" s="2" t="s">
        <v>171</v>
      </c>
      <c r="B78" s="15">
        <v>1</v>
      </c>
      <c r="C78" s="71">
        <v>1579.5</v>
      </c>
      <c r="D78" s="71">
        <f>B78*C78</f>
        <v>1579.5</v>
      </c>
    </row>
    <row r="79" spans="1:4" x14ac:dyDescent="0.25">
      <c r="A79" s="2" t="s">
        <v>173</v>
      </c>
      <c r="B79" s="15">
        <f>1.5*24</f>
        <v>36</v>
      </c>
      <c r="C79" s="71">
        <f>2*(D78/220)</f>
        <v>14.359090909090909</v>
      </c>
      <c r="D79" s="71">
        <f>B79*C79</f>
        <v>516.92727272727279</v>
      </c>
    </row>
    <row r="80" spans="1:4" x14ac:dyDescent="0.25">
      <c r="A80" s="2" t="s">
        <v>174</v>
      </c>
      <c r="B80" s="4">
        <v>0.2</v>
      </c>
      <c r="C80" s="71">
        <f>D78</f>
        <v>1579.5</v>
      </c>
      <c r="D80" s="71">
        <f>B80*C80</f>
        <v>315.90000000000003</v>
      </c>
    </row>
    <row r="81" spans="1:4" x14ac:dyDescent="0.25">
      <c r="A81" s="2" t="s">
        <v>175</v>
      </c>
      <c r="B81" s="75">
        <v>0.84830000000000005</v>
      </c>
      <c r="C81" s="66">
        <f>SUM(D78:D80)</f>
        <v>2412.3272727272729</v>
      </c>
      <c r="D81" s="66">
        <f>B81*C81</f>
        <v>2046.3772254545456</v>
      </c>
    </row>
    <row r="82" spans="1:4" x14ac:dyDescent="0.25">
      <c r="A82" s="280" t="s">
        <v>176</v>
      </c>
      <c r="B82" s="281"/>
      <c r="C82" s="282"/>
      <c r="D82" s="79">
        <f>SUM(D78:D81)</f>
        <v>4458.7044981818181</v>
      </c>
    </row>
    <row r="83" spans="1:4" x14ac:dyDescent="0.25">
      <c r="A83" s="2" t="s">
        <v>428</v>
      </c>
      <c r="B83" s="15">
        <v>1</v>
      </c>
      <c r="C83" s="71">
        <v>103.7</v>
      </c>
      <c r="D83" s="71">
        <v>103.7</v>
      </c>
    </row>
    <row r="84" spans="1:4" x14ac:dyDescent="0.25">
      <c r="A84" s="2" t="s">
        <v>431</v>
      </c>
      <c r="B84" s="15">
        <v>1</v>
      </c>
      <c r="C84" s="71">
        <v>440</v>
      </c>
      <c r="D84" s="71">
        <v>440</v>
      </c>
    </row>
    <row r="85" spans="1:4" x14ac:dyDescent="0.25">
      <c r="A85" s="2" t="s">
        <v>430</v>
      </c>
      <c r="B85" s="15">
        <v>1</v>
      </c>
      <c r="C85" s="71">
        <v>11.13</v>
      </c>
      <c r="D85" s="71">
        <v>11.13</v>
      </c>
    </row>
    <row r="86" spans="1:4" x14ac:dyDescent="0.25">
      <c r="A86" s="2" t="s">
        <v>432</v>
      </c>
      <c r="B86" s="15">
        <v>1</v>
      </c>
      <c r="C86" s="71">
        <v>115.94</v>
      </c>
      <c r="D86" s="71">
        <v>115.94</v>
      </c>
    </row>
    <row r="87" spans="1:4" x14ac:dyDescent="0.25">
      <c r="A87" s="2" t="s">
        <v>178</v>
      </c>
      <c r="B87" s="15">
        <v>1</v>
      </c>
      <c r="C87" s="66">
        <f t="shared" ref="C87" si="4">D87</f>
        <v>38.306666666666665</v>
      </c>
      <c r="D87" s="66">
        <f>D42</f>
        <v>38.306666666666665</v>
      </c>
    </row>
    <row r="88" spans="1:4" x14ac:dyDescent="0.25">
      <c r="A88" s="280" t="s">
        <v>179</v>
      </c>
      <c r="B88" s="281"/>
      <c r="C88" s="282"/>
      <c r="D88" s="78">
        <f>SUM(D82:D87)</f>
        <v>5167.781164848484</v>
      </c>
    </row>
    <row r="90" spans="1:4" x14ac:dyDescent="0.25">
      <c r="A90" s="77" t="s">
        <v>36</v>
      </c>
      <c r="B90" s="77" t="s">
        <v>195</v>
      </c>
      <c r="C90" s="77" t="s">
        <v>243</v>
      </c>
      <c r="D90" s="77" t="s">
        <v>244</v>
      </c>
    </row>
    <row r="91" spans="1:4" x14ac:dyDescent="0.25">
      <c r="A91" s="2" t="s">
        <v>433</v>
      </c>
      <c r="B91" s="15">
        <v>1</v>
      </c>
      <c r="C91" s="66">
        <v>2161.5700000000002</v>
      </c>
      <c r="D91" s="71">
        <f>B91*C91</f>
        <v>2161.5700000000002</v>
      </c>
    </row>
    <row r="92" spans="1:4" x14ac:dyDescent="0.25">
      <c r="A92" s="2" t="s">
        <v>172</v>
      </c>
      <c r="B92" s="4">
        <v>0.4</v>
      </c>
      <c r="C92" s="71">
        <v>1100</v>
      </c>
      <c r="D92" s="71">
        <f>B92*C92</f>
        <v>440</v>
      </c>
    </row>
    <row r="93" spans="1:4" x14ac:dyDescent="0.25">
      <c r="A93" s="2" t="s">
        <v>173</v>
      </c>
      <c r="B93" s="15">
        <f>1.5*24</f>
        <v>36</v>
      </c>
      <c r="C93" s="71">
        <f>2*(D91/220)</f>
        <v>19.650636363636366</v>
      </c>
      <c r="D93" s="71">
        <f>B93*C93</f>
        <v>707.42290909090912</v>
      </c>
    </row>
    <row r="94" spans="1:4" x14ac:dyDescent="0.25">
      <c r="A94" s="2" t="s">
        <v>174</v>
      </c>
      <c r="B94" s="4">
        <v>0.2</v>
      </c>
      <c r="C94" s="71">
        <v>1130</v>
      </c>
      <c r="D94" s="71">
        <f>B94*C94</f>
        <v>226</v>
      </c>
    </row>
    <row r="95" spans="1:4" x14ac:dyDescent="0.25">
      <c r="A95" s="2" t="s">
        <v>175</v>
      </c>
      <c r="B95" s="75">
        <v>0.84830000000000005</v>
      </c>
      <c r="C95" s="66">
        <f>SUM(D91:D94)</f>
        <v>3534.9929090909091</v>
      </c>
      <c r="D95" s="66">
        <f>B95*C95</f>
        <v>2998.7344847818185</v>
      </c>
    </row>
    <row r="96" spans="1:4" x14ac:dyDescent="0.25">
      <c r="A96" s="280" t="s">
        <v>176</v>
      </c>
      <c r="B96" s="281"/>
      <c r="C96" s="282"/>
      <c r="D96" s="79">
        <f>SUM(D91:D95)</f>
        <v>6533.7273938727276</v>
      </c>
    </row>
    <row r="97" spans="1:6" x14ac:dyDescent="0.25">
      <c r="A97" s="2" t="s">
        <v>428</v>
      </c>
      <c r="B97" s="15">
        <v>1</v>
      </c>
      <c r="C97" s="71">
        <v>103.7</v>
      </c>
      <c r="D97" s="71">
        <v>103.7</v>
      </c>
    </row>
    <row r="98" spans="1:6" x14ac:dyDescent="0.25">
      <c r="A98" s="2" t="s">
        <v>431</v>
      </c>
      <c r="B98" s="15">
        <v>1</v>
      </c>
      <c r="C98" s="71">
        <v>440</v>
      </c>
      <c r="D98" s="71">
        <v>440</v>
      </c>
    </row>
    <row r="99" spans="1:6" x14ac:dyDescent="0.25">
      <c r="A99" s="2" t="s">
        <v>430</v>
      </c>
      <c r="B99" s="15">
        <v>1</v>
      </c>
      <c r="C99" s="71">
        <v>11.13</v>
      </c>
      <c r="D99" s="71">
        <v>11.13</v>
      </c>
    </row>
    <row r="100" spans="1:6" x14ac:dyDescent="0.25">
      <c r="A100" s="2" t="s">
        <v>432</v>
      </c>
      <c r="B100" s="15">
        <v>1</v>
      </c>
      <c r="C100" s="71">
        <v>115.94</v>
      </c>
      <c r="D100" s="71">
        <v>115.94</v>
      </c>
    </row>
    <row r="101" spans="1:6" x14ac:dyDescent="0.25">
      <c r="A101" s="2" t="s">
        <v>178</v>
      </c>
      <c r="B101" s="15">
        <v>1</v>
      </c>
      <c r="C101" s="15">
        <f>D101</f>
        <v>38.306666666666665</v>
      </c>
      <c r="D101" s="66">
        <f>D42</f>
        <v>38.306666666666665</v>
      </c>
    </row>
    <row r="102" spans="1:6" x14ac:dyDescent="0.25">
      <c r="A102" s="280" t="s">
        <v>179</v>
      </c>
      <c r="B102" s="281"/>
      <c r="C102" s="282"/>
      <c r="D102" s="79">
        <f>SUM(D96:D101)</f>
        <v>7242.8040605393935</v>
      </c>
    </row>
    <row r="104" spans="1:6" x14ac:dyDescent="0.25">
      <c r="A104" s="288" t="s">
        <v>184</v>
      </c>
      <c r="B104" s="288"/>
      <c r="C104" s="288"/>
      <c r="D104" s="288"/>
    </row>
    <row r="105" spans="1:6" x14ac:dyDescent="0.25">
      <c r="A105" s="2" t="s">
        <v>242</v>
      </c>
      <c r="B105" s="2" t="s">
        <v>195</v>
      </c>
      <c r="C105" s="2" t="s">
        <v>243</v>
      </c>
      <c r="D105" s="2" t="s">
        <v>244</v>
      </c>
    </row>
    <row r="106" spans="1:6" x14ac:dyDescent="0.25">
      <c r="A106" s="2" t="s">
        <v>36</v>
      </c>
      <c r="B106" s="23">
        <f>D30</f>
        <v>15</v>
      </c>
      <c r="C106" s="66">
        <f>D102</f>
        <v>7242.8040605393935</v>
      </c>
      <c r="D106" s="71">
        <f>B106*C106</f>
        <v>108642.06090809091</v>
      </c>
    </row>
    <row r="107" spans="1:6" x14ac:dyDescent="0.25">
      <c r="A107" s="2" t="s">
        <v>149</v>
      </c>
      <c r="B107" s="23">
        <f>D31</f>
        <v>46</v>
      </c>
      <c r="C107" s="66">
        <f>D75</f>
        <v>4738.6784121212122</v>
      </c>
      <c r="D107" s="71">
        <f t="shared" ref="D107:D108" si="5">B107*C107</f>
        <v>217979.20695757575</v>
      </c>
    </row>
    <row r="108" spans="1:6" x14ac:dyDescent="0.25">
      <c r="A108" s="2" t="s">
        <v>150</v>
      </c>
      <c r="B108" s="23">
        <f>D32</f>
        <v>2</v>
      </c>
      <c r="C108" s="66">
        <f>D88</f>
        <v>5167.781164848484</v>
      </c>
      <c r="D108" s="71">
        <f t="shared" si="5"/>
        <v>10335.562329696968</v>
      </c>
    </row>
    <row r="109" spans="1:6" x14ac:dyDescent="0.25">
      <c r="A109" s="289" t="s">
        <v>245</v>
      </c>
      <c r="B109" s="290"/>
      <c r="C109" s="291"/>
      <c r="D109" s="80">
        <f>SUM(D106:D108)</f>
        <v>336956.83019536361</v>
      </c>
      <c r="F109" s="53"/>
    </row>
    <row r="111" spans="1:6" x14ac:dyDescent="0.25">
      <c r="A111" s="279" t="s">
        <v>185</v>
      </c>
      <c r="B111" s="279"/>
      <c r="C111" s="279"/>
      <c r="D111" s="279"/>
      <c r="E111" s="279"/>
    </row>
    <row r="113" spans="1:4" x14ac:dyDescent="0.25">
      <c r="A113" s="3" t="s">
        <v>186</v>
      </c>
    </row>
    <row r="114" spans="1:4" x14ac:dyDescent="0.25">
      <c r="A114" t="s">
        <v>187</v>
      </c>
      <c r="B114" s="70">
        <f>ROUNDUP(B19+B20,0)</f>
        <v>14</v>
      </c>
      <c r="C114" t="s">
        <v>83</v>
      </c>
      <c r="D114" s="53"/>
    </row>
    <row r="115" spans="1:4" x14ac:dyDescent="0.25">
      <c r="A115" t="s">
        <v>188</v>
      </c>
      <c r="B115" s="70">
        <f>ROUNDDOWN(0.2*B114,0)</f>
        <v>2</v>
      </c>
      <c r="C115" t="s">
        <v>83</v>
      </c>
      <c r="D115" s="53"/>
    </row>
    <row r="116" spans="1:4" x14ac:dyDescent="0.25">
      <c r="A116" t="s">
        <v>189</v>
      </c>
      <c r="B116" s="70">
        <f>B114+B115</f>
        <v>16</v>
      </c>
      <c r="C116" t="s">
        <v>83</v>
      </c>
    </row>
    <row r="117" spans="1:4" x14ac:dyDescent="0.25">
      <c r="A117" t="s">
        <v>190</v>
      </c>
      <c r="B117" s="2">
        <v>160</v>
      </c>
      <c r="C117" t="s">
        <v>191</v>
      </c>
    </row>
    <row r="118" spans="1:4" x14ac:dyDescent="0.25">
      <c r="A118" t="s">
        <v>16</v>
      </c>
      <c r="B118" s="70">
        <f>B117*B114*26</f>
        <v>58240</v>
      </c>
      <c r="C118" t="s">
        <v>191</v>
      </c>
    </row>
    <row r="120" spans="1:4" x14ac:dyDescent="0.25">
      <c r="A120" t="s">
        <v>255</v>
      </c>
      <c r="B120" s="53">
        <f>Compactador!E57</f>
        <v>26866.285625</v>
      </c>
    </row>
    <row r="121" spans="1:4" x14ac:dyDescent="0.25">
      <c r="A121" t="s">
        <v>256</v>
      </c>
      <c r="B121" s="53">
        <f>Compactador!E60</f>
        <v>16638.925625</v>
      </c>
    </row>
    <row r="123" spans="1:4" x14ac:dyDescent="0.25">
      <c r="A123" t="s">
        <v>257</v>
      </c>
      <c r="B123" s="54">
        <f>B120*B114</f>
        <v>376127.99875000003</v>
      </c>
    </row>
    <row r="124" spans="1:4" x14ac:dyDescent="0.25">
      <c r="A124" t="s">
        <v>258</v>
      </c>
      <c r="B124" s="53">
        <f>B115*B121</f>
        <v>33277.85125</v>
      </c>
    </row>
    <row r="125" spans="1:4" x14ac:dyDescent="0.25">
      <c r="A125" s="84" t="s">
        <v>259</v>
      </c>
      <c r="B125" s="85"/>
      <c r="C125" s="85">
        <f>B124+B123</f>
        <v>409405.85000000003</v>
      </c>
    </row>
    <row r="128" spans="1:4" x14ac:dyDescent="0.25">
      <c r="A128" s="3" t="s">
        <v>135</v>
      </c>
    </row>
    <row r="129" spans="1:2" x14ac:dyDescent="0.25">
      <c r="A129" t="s">
        <v>187</v>
      </c>
      <c r="B129" s="70">
        <v>1</v>
      </c>
    </row>
    <row r="130" spans="1:2" x14ac:dyDescent="0.25">
      <c r="A130" t="s">
        <v>188</v>
      </c>
      <c r="B130" s="70">
        <f>ROUNDDOWN(0.2*B129,0)</f>
        <v>0</v>
      </c>
    </row>
    <row r="131" spans="1:2" x14ac:dyDescent="0.25">
      <c r="A131" t="s">
        <v>189</v>
      </c>
      <c r="B131" s="70">
        <f>B129+B130</f>
        <v>1</v>
      </c>
    </row>
    <row r="132" spans="1:2" x14ac:dyDescent="0.25">
      <c r="A132" t="s">
        <v>190</v>
      </c>
      <c r="B132" s="2">
        <v>120</v>
      </c>
    </row>
    <row r="133" spans="1:2" x14ac:dyDescent="0.25">
      <c r="A133" t="s">
        <v>16</v>
      </c>
      <c r="B133" s="70">
        <f>B132*B129*26</f>
        <v>3120</v>
      </c>
    </row>
    <row r="135" spans="1:2" x14ac:dyDescent="0.25">
      <c r="A135" t="s">
        <v>263</v>
      </c>
      <c r="B135" s="53">
        <f>Picape!E70</f>
        <v>3598.654583333333</v>
      </c>
    </row>
    <row r="137" spans="1:2" x14ac:dyDescent="0.25">
      <c r="A137" t="s">
        <v>262</v>
      </c>
      <c r="B137" s="54">
        <f>B135*B129</f>
        <v>3598.654583333333</v>
      </c>
    </row>
    <row r="138" spans="1:2" x14ac:dyDescent="0.25">
      <c r="A138" s="3" t="s">
        <v>261</v>
      </c>
      <c r="B138" s="61">
        <f>B137</f>
        <v>3598.654583333333</v>
      </c>
    </row>
    <row r="139" spans="1:2" x14ac:dyDescent="0.25">
      <c r="A139" s="3"/>
      <c r="B139" s="61"/>
    </row>
    <row r="140" spans="1:2" x14ac:dyDescent="0.25">
      <c r="A140" s="3" t="s">
        <v>452</v>
      </c>
    </row>
    <row r="141" spans="1:2" x14ac:dyDescent="0.25">
      <c r="A141" t="s">
        <v>187</v>
      </c>
      <c r="B141" s="70">
        <v>1</v>
      </c>
    </row>
    <row r="142" spans="1:2" x14ac:dyDescent="0.25">
      <c r="A142" t="s">
        <v>188</v>
      </c>
      <c r="B142" s="70">
        <f>ROUNDDOWN(0.2*B141,0)</f>
        <v>0</v>
      </c>
    </row>
    <row r="143" spans="1:2" x14ac:dyDescent="0.25">
      <c r="A143" t="s">
        <v>189</v>
      </c>
      <c r="B143" s="70">
        <f>B141+B142</f>
        <v>1</v>
      </c>
    </row>
    <row r="144" spans="1:2" x14ac:dyDescent="0.25">
      <c r="A144" t="s">
        <v>190</v>
      </c>
      <c r="B144" s="2">
        <v>120</v>
      </c>
    </row>
    <row r="145" spans="1:5" x14ac:dyDescent="0.25">
      <c r="A145" t="s">
        <v>16</v>
      </c>
      <c r="B145" s="70">
        <f>B144*B141*26</f>
        <v>3120</v>
      </c>
    </row>
    <row r="147" spans="1:5" x14ac:dyDescent="0.25">
      <c r="A147" t="s">
        <v>453</v>
      </c>
      <c r="B147" s="53">
        <f>Poliguindaste!E61</f>
        <v>26866.285625</v>
      </c>
    </row>
    <row r="149" spans="1:5" x14ac:dyDescent="0.25">
      <c r="A149" t="s">
        <v>454</v>
      </c>
      <c r="B149" s="54">
        <f>B147*B141</f>
        <v>26866.285625</v>
      </c>
    </row>
    <row r="150" spans="1:5" x14ac:dyDescent="0.25">
      <c r="A150" s="3" t="s">
        <v>455</v>
      </c>
      <c r="B150" s="61">
        <f>B149</f>
        <v>26866.285625</v>
      </c>
    </row>
    <row r="152" spans="1:5" x14ac:dyDescent="0.25">
      <c r="A152" s="72" t="s">
        <v>264</v>
      </c>
      <c r="B152" s="72"/>
      <c r="C152" s="72"/>
      <c r="D152" s="73">
        <f>B138+C125+B150</f>
        <v>439870.7902083334</v>
      </c>
    </row>
    <row r="154" spans="1:5" x14ac:dyDescent="0.25">
      <c r="A154" s="279" t="s">
        <v>457</v>
      </c>
      <c r="B154" s="279"/>
      <c r="C154" s="279"/>
      <c r="D154" s="279"/>
      <c r="E154" s="279"/>
    </row>
    <row r="156" spans="1:5" x14ac:dyDescent="0.25">
      <c r="A156" s="3" t="s">
        <v>458</v>
      </c>
    </row>
    <row r="157" spans="1:5" x14ac:dyDescent="0.25">
      <c r="A157" t="s">
        <v>195</v>
      </c>
      <c r="B157" s="70">
        <v>40</v>
      </c>
    </row>
    <row r="158" spans="1:5" x14ac:dyDescent="0.25">
      <c r="A158" t="s">
        <v>460</v>
      </c>
      <c r="B158" s="71">
        <v>320</v>
      </c>
    </row>
    <row r="159" spans="1:5" x14ac:dyDescent="0.25">
      <c r="A159" t="s">
        <v>459</v>
      </c>
      <c r="B159" s="71">
        <f>B157*B158</f>
        <v>12800</v>
      </c>
    </row>
    <row r="160" spans="1:5" x14ac:dyDescent="0.25">
      <c r="B160" s="180"/>
    </row>
    <row r="161" spans="1:5" x14ac:dyDescent="0.25">
      <c r="B161" s="180"/>
    </row>
    <row r="162" spans="1:5" x14ac:dyDescent="0.25">
      <c r="A162" s="279" t="s">
        <v>265</v>
      </c>
      <c r="B162" s="279"/>
      <c r="C162" s="279"/>
      <c r="D162" s="279"/>
      <c r="E162" s="279"/>
    </row>
    <row r="164" spans="1:5" x14ac:dyDescent="0.25">
      <c r="A164" t="s">
        <v>266</v>
      </c>
      <c r="B164" s="53">
        <f>D109</f>
        <v>336956.83019536361</v>
      </c>
    </row>
    <row r="165" spans="1:5" x14ac:dyDescent="0.25">
      <c r="A165" t="s">
        <v>132</v>
      </c>
      <c r="B165" s="53">
        <f>D152</f>
        <v>439870.7902083334</v>
      </c>
    </row>
    <row r="166" spans="1:5" x14ac:dyDescent="0.25">
      <c r="A166" t="s">
        <v>457</v>
      </c>
      <c r="B166" s="53">
        <f>B159</f>
        <v>12800</v>
      </c>
    </row>
    <row r="167" spans="1:5" x14ac:dyDescent="0.25">
      <c r="A167" t="s">
        <v>267</v>
      </c>
      <c r="B167" s="53">
        <f>B164+B165+B166</f>
        <v>789627.62040369702</v>
      </c>
    </row>
    <row r="168" spans="1:5" x14ac:dyDescent="0.25">
      <c r="A168" t="s">
        <v>268</v>
      </c>
      <c r="B168" s="54">
        <f>B167/B7</f>
        <v>125.33771752439635</v>
      </c>
      <c r="C168" s="53"/>
    </row>
    <row r="169" spans="1:5" x14ac:dyDescent="0.25">
      <c r="A169" t="s">
        <v>138</v>
      </c>
      <c r="B169" s="69">
        <v>0.3</v>
      </c>
    </row>
    <row r="170" spans="1:5" x14ac:dyDescent="0.25">
      <c r="A170" s="72" t="s">
        <v>250</v>
      </c>
      <c r="B170" s="73">
        <f>TRUNC(B168*(1+B169),2)</f>
        <v>162.93</v>
      </c>
    </row>
  </sheetData>
  <mergeCells count="24">
    <mergeCell ref="A96:C96"/>
    <mergeCell ref="A102:C102"/>
    <mergeCell ref="A42:C42"/>
    <mergeCell ref="A44:D44"/>
    <mergeCell ref="A52:C52"/>
    <mergeCell ref="A53:C53"/>
    <mergeCell ref="A55:E55"/>
    <mergeCell ref="A56:E57"/>
    <mergeCell ref="B1:E2"/>
    <mergeCell ref="A69:C69"/>
    <mergeCell ref="A75:C75"/>
    <mergeCell ref="A82:C82"/>
    <mergeCell ref="A88:C88"/>
    <mergeCell ref="A6:E6"/>
    <mergeCell ref="A11:E11"/>
    <mergeCell ref="A22:E22"/>
    <mergeCell ref="A34:E34"/>
    <mergeCell ref="A35:D35"/>
    <mergeCell ref="A41:C41"/>
    <mergeCell ref="A154:E154"/>
    <mergeCell ref="A104:D104"/>
    <mergeCell ref="A109:C109"/>
    <mergeCell ref="A111:E111"/>
    <mergeCell ref="A162:E162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&amp;C&amp;10Maria Caroline Souza Valeriano
Engenheira Civil
CREA AL 0218751761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K130"/>
  <sheetViews>
    <sheetView showGridLines="0" zoomScaleNormal="100" workbookViewId="0">
      <selection activeCell="G101" sqref="G101"/>
    </sheetView>
  </sheetViews>
  <sheetFormatPr defaultRowHeight="15" x14ac:dyDescent="0.25"/>
  <cols>
    <col min="1" max="1" width="35.7109375" customWidth="1"/>
    <col min="2" max="2" width="14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351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98"/>
      <c r="B5" s="98"/>
      <c r="C5" s="99"/>
      <c r="D5" s="99"/>
      <c r="E5" s="101"/>
      <c r="F5" s="42"/>
      <c r="G5" s="42"/>
      <c r="H5" s="42"/>
      <c r="I5" s="42"/>
      <c r="J5" s="42"/>
      <c r="K5" s="9"/>
    </row>
    <row r="6" spans="1:11" x14ac:dyDescent="0.25">
      <c r="A6" s="279" t="s">
        <v>253</v>
      </c>
      <c r="B6" s="279"/>
      <c r="C6" s="279"/>
      <c r="D6" s="279"/>
      <c r="E6" s="279"/>
    </row>
    <row r="7" spans="1:11" x14ac:dyDescent="0.25">
      <c r="A7" t="s">
        <v>142</v>
      </c>
      <c r="B7" s="15">
        <f>Resumo!G15</f>
        <v>4405</v>
      </c>
      <c r="C7" t="s">
        <v>100</v>
      </c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f>B7/B8</f>
        <v>169.42307692307693</v>
      </c>
      <c r="C9" t="s">
        <v>101</v>
      </c>
    </row>
    <row r="10" spans="1:11" x14ac:dyDescent="0.25">
      <c r="B10" s="14"/>
    </row>
    <row r="11" spans="1:11" x14ac:dyDescent="0.25">
      <c r="A11" s="279" t="s">
        <v>145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169.42307692307693</v>
      </c>
    </row>
    <row r="13" spans="1:11" x14ac:dyDescent="0.25">
      <c r="A13" t="s">
        <v>22</v>
      </c>
      <c r="B13" s="4">
        <v>1</v>
      </c>
      <c r="C13" t="s">
        <v>195</v>
      </c>
      <c r="D13" s="15">
        <f>B13*$B$12</f>
        <v>169.42307692307693</v>
      </c>
      <c r="E13" t="s">
        <v>100</v>
      </c>
    </row>
    <row r="14" spans="1:11" x14ac:dyDescent="0.25">
      <c r="A14" t="s">
        <v>23</v>
      </c>
      <c r="B14" s="4">
        <f>1-B13</f>
        <v>0</v>
      </c>
      <c r="C14" t="s">
        <v>195</v>
      </c>
      <c r="D14" s="15">
        <f>B14*$B$12</f>
        <v>0</v>
      </c>
      <c r="E14" t="s">
        <v>100</v>
      </c>
    </row>
    <row r="16" spans="1:11" x14ac:dyDescent="0.25">
      <c r="A16" t="s">
        <v>475</v>
      </c>
      <c r="B16" s="2">
        <v>2</v>
      </c>
      <c r="C16" t="s">
        <v>141</v>
      </c>
    </row>
    <row r="17" spans="1:5" x14ac:dyDescent="0.25">
      <c r="A17" t="s">
        <v>146</v>
      </c>
      <c r="B17" s="2">
        <v>14</v>
      </c>
      <c r="C17" t="s">
        <v>100</v>
      </c>
    </row>
    <row r="18" spans="1:5" x14ac:dyDescent="0.25">
      <c r="A18" t="s">
        <v>147</v>
      </c>
      <c r="B18" s="2">
        <f>B16*B17</f>
        <v>28</v>
      </c>
      <c r="C18" t="s">
        <v>100</v>
      </c>
    </row>
    <row r="19" spans="1:5" x14ac:dyDescent="0.25">
      <c r="A19" t="s">
        <v>239</v>
      </c>
      <c r="B19" s="70">
        <f>ROUNDDOWN(D13/B18,0)</f>
        <v>6</v>
      </c>
      <c r="C19" t="s">
        <v>83</v>
      </c>
    </row>
    <row r="20" spans="1:5" x14ac:dyDescent="0.25">
      <c r="A20" t="s">
        <v>240</v>
      </c>
      <c r="B20" s="70">
        <f>D14/B18</f>
        <v>0</v>
      </c>
      <c r="C20" t="s">
        <v>83</v>
      </c>
    </row>
    <row r="22" spans="1:5" x14ac:dyDescent="0.25">
      <c r="A22" s="279" t="s">
        <v>307</v>
      </c>
      <c r="B22" s="279"/>
      <c r="C22" s="279"/>
      <c r="D22" s="279"/>
      <c r="E22" s="279"/>
    </row>
    <row r="24" spans="1:5" x14ac:dyDescent="0.25">
      <c r="A24" s="3" t="s">
        <v>241</v>
      </c>
    </row>
    <row r="25" spans="1:5" x14ac:dyDescent="0.25">
      <c r="A25" t="s">
        <v>36</v>
      </c>
      <c r="B25" s="15">
        <v>1</v>
      </c>
      <c r="C25" t="s">
        <v>83</v>
      </c>
    </row>
    <row r="26" spans="1:5" x14ac:dyDescent="0.25">
      <c r="A26" t="s">
        <v>149</v>
      </c>
      <c r="B26" s="15">
        <v>1</v>
      </c>
      <c r="C26" t="s">
        <v>83</v>
      </c>
    </row>
    <row r="27" spans="1:5" x14ac:dyDescent="0.25">
      <c r="A27" t="s">
        <v>139</v>
      </c>
      <c r="B27" s="15">
        <v>1</v>
      </c>
      <c r="C27" t="s">
        <v>83</v>
      </c>
    </row>
    <row r="29" spans="1:5" x14ac:dyDescent="0.25">
      <c r="A29" s="17" t="s">
        <v>242</v>
      </c>
      <c r="B29" s="17" t="s">
        <v>195</v>
      </c>
      <c r="C29" s="17" t="s">
        <v>151</v>
      </c>
      <c r="D29" s="17" t="s">
        <v>152</v>
      </c>
    </row>
    <row r="30" spans="1:5" x14ac:dyDescent="0.25">
      <c r="A30" s="2" t="s">
        <v>36</v>
      </c>
      <c r="B30" s="15">
        <f>ROUNDDOWN(B19,0)</f>
        <v>6</v>
      </c>
      <c r="C30" s="15">
        <f>ROUND(B30*0.1,0)</f>
        <v>1</v>
      </c>
      <c r="D30" s="15">
        <f>B30+C30</f>
        <v>7</v>
      </c>
    </row>
    <row r="31" spans="1:5" x14ac:dyDescent="0.25">
      <c r="A31" s="2" t="s">
        <v>149</v>
      </c>
      <c r="B31" s="15">
        <f>B30*B26</f>
        <v>6</v>
      </c>
      <c r="C31" s="15">
        <f t="shared" ref="C31" si="0">ROUND(B31*0.1,0)</f>
        <v>1</v>
      </c>
      <c r="D31" s="15">
        <f>B31+C31</f>
        <v>7</v>
      </c>
    </row>
    <row r="33" spans="1:5" x14ac:dyDescent="0.25">
      <c r="A33" s="279" t="s">
        <v>153</v>
      </c>
      <c r="B33" s="279"/>
      <c r="C33" s="279"/>
      <c r="D33" s="279"/>
      <c r="E33" s="279"/>
    </row>
    <row r="34" spans="1:5" x14ac:dyDescent="0.25">
      <c r="A34" s="278" t="s">
        <v>254</v>
      </c>
      <c r="B34" s="278"/>
      <c r="C34" s="278"/>
      <c r="D34" s="278"/>
    </row>
    <row r="35" spans="1:5" x14ac:dyDescent="0.25">
      <c r="A35" s="5" t="s">
        <v>155</v>
      </c>
      <c r="B35" s="5" t="s">
        <v>156</v>
      </c>
      <c r="C35" s="5" t="s">
        <v>157</v>
      </c>
      <c r="D35" s="5" t="s">
        <v>158</v>
      </c>
    </row>
    <row r="36" spans="1:5" x14ac:dyDescent="0.25">
      <c r="A36" s="2" t="s">
        <v>422</v>
      </c>
      <c r="B36" s="2">
        <v>3</v>
      </c>
      <c r="C36" s="71">
        <v>78.8</v>
      </c>
      <c r="D36" s="71">
        <f>B36*C36</f>
        <v>236.39999999999998</v>
      </c>
    </row>
    <row r="37" spans="1:5" x14ac:dyDescent="0.25">
      <c r="A37" s="2" t="s">
        <v>423</v>
      </c>
      <c r="B37" s="2">
        <v>2</v>
      </c>
      <c r="C37" s="71">
        <v>7.06</v>
      </c>
      <c r="D37" s="71">
        <f t="shared" ref="D37:D39" si="1">B37*C37</f>
        <v>14.12</v>
      </c>
    </row>
    <row r="38" spans="1:5" x14ac:dyDescent="0.25">
      <c r="A38" s="2" t="s">
        <v>424</v>
      </c>
      <c r="B38" s="2">
        <v>3</v>
      </c>
      <c r="C38" s="71">
        <v>61.92</v>
      </c>
      <c r="D38" s="71">
        <f t="shared" si="1"/>
        <v>185.76</v>
      </c>
    </row>
    <row r="39" spans="1:5" x14ac:dyDescent="0.25">
      <c r="A39" s="2" t="s">
        <v>425</v>
      </c>
      <c r="B39" s="2">
        <v>2</v>
      </c>
      <c r="C39" s="71">
        <v>11.7</v>
      </c>
      <c r="D39" s="71">
        <f t="shared" si="1"/>
        <v>23.4</v>
      </c>
    </row>
    <row r="40" spans="1:5" x14ac:dyDescent="0.25">
      <c r="A40" s="283" t="s">
        <v>162</v>
      </c>
      <c r="B40" s="284"/>
      <c r="C40" s="285"/>
      <c r="D40" s="74">
        <f>SUM(D36:D39)</f>
        <v>459.67999999999995</v>
      </c>
    </row>
    <row r="41" spans="1:5" x14ac:dyDescent="0.25">
      <c r="A41" s="283" t="s">
        <v>163</v>
      </c>
      <c r="B41" s="284"/>
      <c r="C41" s="285"/>
      <c r="D41" s="74">
        <f>D40/12</f>
        <v>38.306666666666665</v>
      </c>
    </row>
    <row r="43" spans="1:5" x14ac:dyDescent="0.25">
      <c r="A43" s="278" t="s">
        <v>164</v>
      </c>
      <c r="B43" s="278"/>
      <c r="C43" s="278"/>
      <c r="D43" s="278"/>
    </row>
    <row r="44" spans="1:5" x14ac:dyDescent="0.25">
      <c r="A44" s="5" t="s">
        <v>155</v>
      </c>
      <c r="B44" s="5" t="s">
        <v>156</v>
      </c>
      <c r="C44" s="5" t="s">
        <v>157</v>
      </c>
      <c r="D44" s="5" t="s">
        <v>158</v>
      </c>
    </row>
    <row r="45" spans="1:5" x14ac:dyDescent="0.25">
      <c r="A45" s="2" t="s">
        <v>422</v>
      </c>
      <c r="B45" s="2">
        <v>3</v>
      </c>
      <c r="C45" s="71">
        <v>78.8</v>
      </c>
      <c r="D45" s="71">
        <f>B45*C45</f>
        <v>236.39999999999998</v>
      </c>
    </row>
    <row r="46" spans="1:5" x14ac:dyDescent="0.25">
      <c r="A46" s="2" t="s">
        <v>423</v>
      </c>
      <c r="B46" s="2">
        <v>2</v>
      </c>
      <c r="C46" s="71">
        <v>7.06</v>
      </c>
      <c r="D46" s="71">
        <f t="shared" ref="D46:D50" si="2">B46*C46</f>
        <v>14.12</v>
      </c>
    </row>
    <row r="47" spans="1:5" x14ac:dyDescent="0.25">
      <c r="A47" s="2" t="s">
        <v>424</v>
      </c>
      <c r="B47" s="2">
        <v>3</v>
      </c>
      <c r="C47" s="71">
        <v>61.92</v>
      </c>
      <c r="D47" s="71">
        <f t="shared" si="2"/>
        <v>185.76</v>
      </c>
    </row>
    <row r="48" spans="1:5" x14ac:dyDescent="0.25">
      <c r="A48" s="2" t="s">
        <v>425</v>
      </c>
      <c r="B48" s="2">
        <v>2</v>
      </c>
      <c r="C48" s="71">
        <v>11.7</v>
      </c>
      <c r="D48" s="71">
        <f t="shared" si="2"/>
        <v>23.4</v>
      </c>
    </row>
    <row r="49" spans="1:4" x14ac:dyDescent="0.25">
      <c r="A49" s="31" t="s">
        <v>426</v>
      </c>
      <c r="B49" s="2">
        <v>6</v>
      </c>
      <c r="C49" s="2">
        <v>29.82</v>
      </c>
      <c r="D49" s="66">
        <f t="shared" si="2"/>
        <v>178.92000000000002</v>
      </c>
    </row>
    <row r="50" spans="1:4" x14ac:dyDescent="0.25">
      <c r="A50" s="31" t="s">
        <v>427</v>
      </c>
      <c r="B50" s="58">
        <v>12</v>
      </c>
      <c r="C50">
        <v>11.61</v>
      </c>
      <c r="D50" s="66">
        <f t="shared" si="2"/>
        <v>139.32</v>
      </c>
    </row>
    <row r="51" spans="1:4" x14ac:dyDescent="0.25">
      <c r="A51" s="283" t="s">
        <v>162</v>
      </c>
      <c r="B51" s="284"/>
      <c r="C51" s="285"/>
      <c r="D51" s="74">
        <f>SUM(D45:D50)</f>
        <v>777.91999999999985</v>
      </c>
    </row>
    <row r="52" spans="1:4" x14ac:dyDescent="0.25">
      <c r="A52" s="283" t="s">
        <v>163</v>
      </c>
      <c r="B52" s="284"/>
      <c r="C52" s="285"/>
      <c r="D52" s="74">
        <f>D51/12</f>
        <v>64.826666666666654</v>
      </c>
    </row>
    <row r="55" spans="1:4" x14ac:dyDescent="0.25">
      <c r="A55" t="s">
        <v>168</v>
      </c>
      <c r="B55" s="4">
        <v>1</v>
      </c>
    </row>
    <row r="56" spans="1:4" x14ac:dyDescent="0.25">
      <c r="A56" t="s">
        <v>169</v>
      </c>
      <c r="B56" s="4">
        <v>0</v>
      </c>
    </row>
    <row r="57" spans="1:4" x14ac:dyDescent="0.25">
      <c r="A57" t="s">
        <v>170</v>
      </c>
      <c r="B57" s="4">
        <v>0</v>
      </c>
    </row>
    <row r="59" spans="1:4" x14ac:dyDescent="0.25">
      <c r="A59" s="77" t="s">
        <v>149</v>
      </c>
      <c r="B59" s="77" t="s">
        <v>195</v>
      </c>
      <c r="C59" s="77" t="s">
        <v>243</v>
      </c>
      <c r="D59" s="77" t="s">
        <v>244</v>
      </c>
    </row>
    <row r="60" spans="1:4" x14ac:dyDescent="0.25">
      <c r="A60" s="2" t="s">
        <v>171</v>
      </c>
      <c r="B60" s="15">
        <v>1</v>
      </c>
      <c r="C60" s="2">
        <v>1130</v>
      </c>
      <c r="D60" s="71">
        <v>1130</v>
      </c>
    </row>
    <row r="61" spans="1:4" x14ac:dyDescent="0.25">
      <c r="A61" s="2" t="s">
        <v>172</v>
      </c>
      <c r="B61" s="4">
        <v>0.4</v>
      </c>
      <c r="C61" s="71">
        <v>1100</v>
      </c>
      <c r="D61" s="71">
        <f>B61*C61</f>
        <v>440</v>
      </c>
    </row>
    <row r="62" spans="1:4" x14ac:dyDescent="0.25">
      <c r="A62" s="2" t="s">
        <v>173</v>
      </c>
      <c r="B62" s="15">
        <f>1.5*24</f>
        <v>36</v>
      </c>
      <c r="C62" s="71">
        <f>2*(D60/220)</f>
        <v>10.272727272727273</v>
      </c>
      <c r="D62" s="71">
        <f>B62*C62</f>
        <v>369.81818181818187</v>
      </c>
    </row>
    <row r="63" spans="1:4" x14ac:dyDescent="0.25">
      <c r="A63" s="2" t="s">
        <v>174</v>
      </c>
      <c r="B63" s="4">
        <f>B57</f>
        <v>0</v>
      </c>
      <c r="C63" s="71">
        <v>1130</v>
      </c>
      <c r="D63" s="71">
        <f>B63*C63</f>
        <v>0</v>
      </c>
    </row>
    <row r="64" spans="1:4" x14ac:dyDescent="0.25">
      <c r="A64" s="2" t="s">
        <v>175</v>
      </c>
      <c r="B64" s="75">
        <v>0.84830000000000005</v>
      </c>
      <c r="C64" s="66">
        <f>SUM(D60:D63)</f>
        <v>1939.818181818182</v>
      </c>
      <c r="D64" s="66">
        <f>B64*C64</f>
        <v>1645.5477636363639</v>
      </c>
    </row>
    <row r="65" spans="1:4" x14ac:dyDescent="0.25">
      <c r="A65" s="280" t="s">
        <v>176</v>
      </c>
      <c r="B65" s="281"/>
      <c r="C65" s="282"/>
      <c r="D65" s="79">
        <f>SUM(D60:D64)</f>
        <v>3585.3659454545459</v>
      </c>
    </row>
    <row r="66" spans="1:4" x14ac:dyDescent="0.25">
      <c r="A66" s="2" t="s">
        <v>428</v>
      </c>
      <c r="B66" s="15">
        <v>1</v>
      </c>
      <c r="C66" s="71">
        <v>103.7</v>
      </c>
      <c r="D66" s="71">
        <v>103.7</v>
      </c>
    </row>
    <row r="67" spans="1:4" x14ac:dyDescent="0.25">
      <c r="A67" s="2" t="s">
        <v>431</v>
      </c>
      <c r="B67" s="15">
        <v>1</v>
      </c>
      <c r="C67" s="71">
        <v>440</v>
      </c>
      <c r="D67" s="71">
        <v>440</v>
      </c>
    </row>
    <row r="68" spans="1:4" x14ac:dyDescent="0.25">
      <c r="A68" s="2" t="s">
        <v>430</v>
      </c>
      <c r="B68" s="15">
        <v>1</v>
      </c>
      <c r="C68" s="71">
        <v>11.13</v>
      </c>
      <c r="D68" s="71">
        <v>11.13</v>
      </c>
    </row>
    <row r="69" spans="1:4" x14ac:dyDescent="0.25">
      <c r="A69" s="2" t="s">
        <v>432</v>
      </c>
      <c r="B69" s="15">
        <v>1</v>
      </c>
      <c r="C69" s="71">
        <v>115.94</v>
      </c>
      <c r="D69" s="71">
        <v>115.94</v>
      </c>
    </row>
    <row r="70" spans="1:4" x14ac:dyDescent="0.25">
      <c r="A70" s="2" t="s">
        <v>178</v>
      </c>
      <c r="B70" s="15">
        <v>1</v>
      </c>
      <c r="C70" s="66">
        <f>D70</f>
        <v>64.826666666666654</v>
      </c>
      <c r="D70" s="66">
        <f>D52</f>
        <v>64.826666666666654</v>
      </c>
    </row>
    <row r="71" spans="1:4" x14ac:dyDescent="0.25">
      <c r="A71" s="280" t="s">
        <v>179</v>
      </c>
      <c r="B71" s="281"/>
      <c r="C71" s="282"/>
      <c r="D71" s="78">
        <f>SUM(D65:D70)</f>
        <v>4320.9626121212123</v>
      </c>
    </row>
    <row r="73" spans="1:4" x14ac:dyDescent="0.25">
      <c r="A73" s="77" t="s">
        <v>36</v>
      </c>
      <c r="B73" s="77" t="s">
        <v>195</v>
      </c>
      <c r="C73" s="77" t="s">
        <v>243</v>
      </c>
      <c r="D73" s="77" t="s">
        <v>244</v>
      </c>
    </row>
    <row r="74" spans="1:4" x14ac:dyDescent="0.25">
      <c r="A74" s="2" t="s">
        <v>433</v>
      </c>
      <c r="B74" s="15">
        <v>1</v>
      </c>
      <c r="C74" s="66">
        <v>2161.5700000000002</v>
      </c>
      <c r="D74" s="71">
        <f>B74*C74</f>
        <v>2161.5700000000002</v>
      </c>
    </row>
    <row r="75" spans="1:4" x14ac:dyDescent="0.25">
      <c r="A75" s="2" t="s">
        <v>172</v>
      </c>
      <c r="B75" s="4">
        <v>0.4</v>
      </c>
      <c r="C75" s="71">
        <v>1100</v>
      </c>
      <c r="D75" s="71">
        <f>B75*C75</f>
        <v>440</v>
      </c>
    </row>
    <row r="76" spans="1:4" x14ac:dyDescent="0.25">
      <c r="A76" s="2" t="s">
        <v>173</v>
      </c>
      <c r="B76" s="15">
        <f>1.5*24</f>
        <v>36</v>
      </c>
      <c r="C76" s="71">
        <f>2*(D74/220)</f>
        <v>19.650636363636366</v>
      </c>
      <c r="D76" s="71">
        <f>B76*C76</f>
        <v>707.42290909090912</v>
      </c>
    </row>
    <row r="77" spans="1:4" x14ac:dyDescent="0.25">
      <c r="A77" s="2" t="s">
        <v>174</v>
      </c>
      <c r="B77" s="4">
        <f>B57</f>
        <v>0</v>
      </c>
      <c r="C77" s="71">
        <v>1130</v>
      </c>
      <c r="D77" s="71">
        <f>B77*C77</f>
        <v>0</v>
      </c>
    </row>
    <row r="78" spans="1:4" x14ac:dyDescent="0.25">
      <c r="A78" s="2" t="s">
        <v>175</v>
      </c>
      <c r="B78" s="75">
        <v>0.84830000000000005</v>
      </c>
      <c r="C78" s="66">
        <f>SUM(D74:D77)</f>
        <v>3308.9929090909091</v>
      </c>
      <c r="D78" s="66">
        <f>B78*C78</f>
        <v>2807.0186847818181</v>
      </c>
    </row>
    <row r="79" spans="1:4" x14ac:dyDescent="0.25">
      <c r="A79" s="280" t="s">
        <v>176</v>
      </c>
      <c r="B79" s="281"/>
      <c r="C79" s="282"/>
      <c r="D79" s="79">
        <f>SUM(D74:D78)</f>
        <v>6116.0115938727267</v>
      </c>
    </row>
    <row r="80" spans="1:4" x14ac:dyDescent="0.25">
      <c r="A80" s="2" t="s">
        <v>428</v>
      </c>
      <c r="B80" s="15">
        <v>1</v>
      </c>
      <c r="C80" s="71">
        <v>103.7</v>
      </c>
      <c r="D80" s="71">
        <v>103.7</v>
      </c>
    </row>
    <row r="81" spans="1:6" x14ac:dyDescent="0.25">
      <c r="A81" s="2" t="s">
        <v>431</v>
      </c>
      <c r="B81" s="15">
        <v>1</v>
      </c>
      <c r="C81" s="71">
        <v>440</v>
      </c>
      <c r="D81" s="71">
        <v>440</v>
      </c>
    </row>
    <row r="82" spans="1:6" x14ac:dyDescent="0.25">
      <c r="A82" s="2" t="s">
        <v>430</v>
      </c>
      <c r="B82" s="15">
        <v>1</v>
      </c>
      <c r="C82" s="71">
        <v>11.13</v>
      </c>
      <c r="D82" s="71">
        <v>11.13</v>
      </c>
    </row>
    <row r="83" spans="1:6" x14ac:dyDescent="0.25">
      <c r="A83" s="2" t="s">
        <v>432</v>
      </c>
      <c r="B83" s="15">
        <v>1</v>
      </c>
      <c r="C83" s="71">
        <v>115.94</v>
      </c>
      <c r="D83" s="71">
        <v>115.94</v>
      </c>
    </row>
    <row r="84" spans="1:6" x14ac:dyDescent="0.25">
      <c r="A84" s="2" t="s">
        <v>178</v>
      </c>
      <c r="B84" s="15">
        <v>1</v>
      </c>
      <c r="C84" s="15">
        <f>D84</f>
        <v>38.306666666666665</v>
      </c>
      <c r="D84" s="66">
        <f>D41</f>
        <v>38.306666666666665</v>
      </c>
    </row>
    <row r="85" spans="1:6" x14ac:dyDescent="0.25">
      <c r="A85" s="280" t="s">
        <v>179</v>
      </c>
      <c r="B85" s="281"/>
      <c r="C85" s="282"/>
      <c r="D85" s="79">
        <f>SUM(D79:D84)</f>
        <v>6825.0882605393926</v>
      </c>
    </row>
    <row r="87" spans="1:6" x14ac:dyDescent="0.25">
      <c r="A87" s="288" t="s">
        <v>184</v>
      </c>
      <c r="B87" s="288"/>
      <c r="C87" s="288"/>
      <c r="D87" s="288"/>
    </row>
    <row r="88" spans="1:6" x14ac:dyDescent="0.25">
      <c r="A88" s="5" t="s">
        <v>242</v>
      </c>
      <c r="B88" s="5" t="s">
        <v>195</v>
      </c>
      <c r="C88" s="5" t="s">
        <v>243</v>
      </c>
      <c r="D88" s="5" t="s">
        <v>244</v>
      </c>
    </row>
    <row r="89" spans="1:6" x14ac:dyDescent="0.25">
      <c r="A89" s="2" t="s">
        <v>36</v>
      </c>
      <c r="B89" s="23">
        <f>D30</f>
        <v>7</v>
      </c>
      <c r="C89" s="66">
        <f>D85</f>
        <v>6825.0882605393926</v>
      </c>
      <c r="D89" s="71">
        <f>B89*C89</f>
        <v>47775.617823775749</v>
      </c>
    </row>
    <row r="90" spans="1:6" x14ac:dyDescent="0.25">
      <c r="A90" s="2" t="s">
        <v>149</v>
      </c>
      <c r="B90" s="23">
        <f>D31</f>
        <v>7</v>
      </c>
      <c r="C90" s="66">
        <f>D71</f>
        <v>4320.9626121212123</v>
      </c>
      <c r="D90" s="71">
        <f t="shared" ref="D90" si="3">B90*C90</f>
        <v>30246.738284848485</v>
      </c>
    </row>
    <row r="91" spans="1:6" x14ac:dyDescent="0.25">
      <c r="A91" s="289" t="s">
        <v>245</v>
      </c>
      <c r="B91" s="290"/>
      <c r="C91" s="291"/>
      <c r="D91" s="80">
        <f>SUM(D89:D90)</f>
        <v>78022.356108624226</v>
      </c>
      <c r="F91" s="53"/>
    </row>
    <row r="93" spans="1:6" x14ac:dyDescent="0.25">
      <c r="A93" s="279" t="s">
        <v>185</v>
      </c>
      <c r="B93" s="279"/>
      <c r="C93" s="279"/>
      <c r="D93" s="279"/>
      <c r="E93" s="279"/>
    </row>
    <row r="95" spans="1:6" x14ac:dyDescent="0.25">
      <c r="A95" s="3" t="s">
        <v>139</v>
      </c>
    </row>
    <row r="96" spans="1:6" x14ac:dyDescent="0.25">
      <c r="A96" t="s">
        <v>187</v>
      </c>
      <c r="B96" s="70">
        <f>ROUNDDOWN(B19,0)</f>
        <v>6</v>
      </c>
      <c r="C96" t="s">
        <v>83</v>
      </c>
      <c r="D96" s="53"/>
    </row>
    <row r="97" spans="1:5" x14ac:dyDescent="0.25">
      <c r="A97" t="s">
        <v>188</v>
      </c>
      <c r="B97" s="70">
        <f>ROUNDDOWN(0.2*B96,0)</f>
        <v>1</v>
      </c>
      <c r="C97" t="s">
        <v>83</v>
      </c>
      <c r="D97" s="53"/>
    </row>
    <row r="98" spans="1:5" x14ac:dyDescent="0.25">
      <c r="A98" t="s">
        <v>189</v>
      </c>
      <c r="B98" s="70">
        <f>B96+B97</f>
        <v>7</v>
      </c>
      <c r="C98" t="s">
        <v>83</v>
      </c>
    </row>
    <row r="99" spans="1:5" x14ac:dyDescent="0.25">
      <c r="A99" t="s">
        <v>190</v>
      </c>
      <c r="B99" s="2">
        <f>Caçamba!E30*Caçamba!E34</f>
        <v>240</v>
      </c>
      <c r="C99" t="s">
        <v>191</v>
      </c>
    </row>
    <row r="100" spans="1:5" x14ac:dyDescent="0.25">
      <c r="A100" t="s">
        <v>16</v>
      </c>
      <c r="B100" s="70">
        <f>B99*B96*26</f>
        <v>37440</v>
      </c>
      <c r="C100" t="s">
        <v>191</v>
      </c>
    </row>
    <row r="102" spans="1:5" x14ac:dyDescent="0.25">
      <c r="A102" t="s">
        <v>255</v>
      </c>
      <c r="B102" s="53">
        <f>Caçamba!E65</f>
        <v>31979.965625000001</v>
      </c>
    </row>
    <row r="103" spans="1:5" x14ac:dyDescent="0.25">
      <c r="A103" t="s">
        <v>256</v>
      </c>
      <c r="B103" s="53">
        <f>Caçamba!E71</f>
        <v>16638.925625000003</v>
      </c>
    </row>
    <row r="105" spans="1:5" x14ac:dyDescent="0.25">
      <c r="A105" t="s">
        <v>257</v>
      </c>
      <c r="B105" s="54">
        <f>B102*B96</f>
        <v>191879.79375000001</v>
      </c>
    </row>
    <row r="106" spans="1:5" x14ac:dyDescent="0.25">
      <c r="A106" t="s">
        <v>258</v>
      </c>
      <c r="B106" s="53">
        <f>B97*B103</f>
        <v>16638.925625000003</v>
      </c>
    </row>
    <row r="107" spans="1:5" x14ac:dyDescent="0.25">
      <c r="A107" s="84" t="s">
        <v>496</v>
      </c>
      <c r="B107" s="85"/>
      <c r="C107" s="85">
        <f>B106+B105</f>
        <v>208518.71937500002</v>
      </c>
    </row>
    <row r="110" spans="1:5" x14ac:dyDescent="0.25">
      <c r="A110" s="346" t="s">
        <v>270</v>
      </c>
      <c r="B110" s="346"/>
      <c r="C110" s="346"/>
      <c r="D110" s="346"/>
      <c r="E110" s="346"/>
    </row>
    <row r="111" spans="1:5" x14ac:dyDescent="0.25">
      <c r="A111" s="346"/>
      <c r="B111" s="346"/>
      <c r="C111" s="346"/>
      <c r="D111" s="346"/>
      <c r="E111" s="346"/>
    </row>
    <row r="112" spans="1:5" x14ac:dyDescent="0.25">
      <c r="A112" t="s">
        <v>271</v>
      </c>
      <c r="B112" s="70">
        <v>1</v>
      </c>
    </row>
    <row r="113" spans="1:5" x14ac:dyDescent="0.25">
      <c r="A113" t="s">
        <v>273</v>
      </c>
      <c r="B113" s="70">
        <v>8</v>
      </c>
    </row>
    <row r="114" spans="1:5" x14ac:dyDescent="0.25">
      <c r="A114" t="s">
        <v>274</v>
      </c>
      <c r="B114" s="87">
        <v>0.2</v>
      </c>
    </row>
    <row r="115" spans="1:5" x14ac:dyDescent="0.25">
      <c r="A115" t="s">
        <v>143</v>
      </c>
      <c r="B115" s="14">
        <v>26</v>
      </c>
    </row>
    <row r="116" spans="1:5" x14ac:dyDescent="0.25">
      <c r="A116" t="s">
        <v>275</v>
      </c>
      <c r="B116" s="14">
        <f>B113*(1-B114)*B115</f>
        <v>166.4</v>
      </c>
    </row>
    <row r="117" spans="1:5" x14ac:dyDescent="0.25">
      <c r="A117" t="s">
        <v>272</v>
      </c>
      <c r="B117" s="54">
        <v>128.83000000000001</v>
      </c>
    </row>
    <row r="118" spans="1:5" x14ac:dyDescent="0.25">
      <c r="A118" t="s">
        <v>244</v>
      </c>
      <c r="B118" s="54">
        <f>B116*B117</f>
        <v>21437.312000000002</v>
      </c>
    </row>
    <row r="119" spans="1:5" x14ac:dyDescent="0.25">
      <c r="A119" s="3" t="s">
        <v>276</v>
      </c>
      <c r="B119" s="61">
        <f>B118</f>
        <v>21437.312000000002</v>
      </c>
    </row>
    <row r="121" spans="1:5" x14ac:dyDescent="0.25">
      <c r="A121" s="72" t="s">
        <v>264</v>
      </c>
      <c r="B121" s="72"/>
      <c r="C121" s="72"/>
      <c r="D121" s="73">
        <f>B119+C107</f>
        <v>229956.03137500002</v>
      </c>
    </row>
    <row r="123" spans="1:5" x14ac:dyDescent="0.25">
      <c r="A123" s="279" t="s">
        <v>265</v>
      </c>
      <c r="B123" s="279"/>
      <c r="C123" s="279"/>
      <c r="D123" s="279"/>
      <c r="E123" s="279"/>
    </row>
    <row r="125" spans="1:5" x14ac:dyDescent="0.25">
      <c r="A125" t="s">
        <v>266</v>
      </c>
      <c r="B125" s="53">
        <f>D91</f>
        <v>78022.356108624226</v>
      </c>
    </row>
    <row r="126" spans="1:5" x14ac:dyDescent="0.25">
      <c r="A126" t="s">
        <v>132</v>
      </c>
      <c r="B126" s="53">
        <f>D121</f>
        <v>229956.03137500002</v>
      </c>
    </row>
    <row r="127" spans="1:5" x14ac:dyDescent="0.25">
      <c r="A127" t="s">
        <v>267</v>
      </c>
      <c r="B127" s="53">
        <f>B125+B126</f>
        <v>307978.38748362428</v>
      </c>
    </row>
    <row r="128" spans="1:5" x14ac:dyDescent="0.25">
      <c r="A128" t="s">
        <v>268</v>
      </c>
      <c r="B128" s="54">
        <f>B127/B7</f>
        <v>69.9156384752836</v>
      </c>
      <c r="C128" s="53"/>
    </row>
    <row r="129" spans="1:2" x14ac:dyDescent="0.25">
      <c r="A129" t="s">
        <v>138</v>
      </c>
      <c r="B129" s="69">
        <v>0.3</v>
      </c>
    </row>
    <row r="130" spans="1:2" x14ac:dyDescent="0.25">
      <c r="A130" s="72" t="s">
        <v>250</v>
      </c>
      <c r="B130" s="73">
        <f>TRUNC(B128*(1+B129),2)</f>
        <v>90.89</v>
      </c>
    </row>
  </sheetData>
  <mergeCells count="20">
    <mergeCell ref="A79:C79"/>
    <mergeCell ref="A85:C85"/>
    <mergeCell ref="A41:C41"/>
    <mergeCell ref="A43:D43"/>
    <mergeCell ref="A51:C51"/>
    <mergeCell ref="A52:C52"/>
    <mergeCell ref="B1:E2"/>
    <mergeCell ref="A65:C65"/>
    <mergeCell ref="A71:C71"/>
    <mergeCell ref="A6:E6"/>
    <mergeCell ref="A11:E11"/>
    <mergeCell ref="A22:E22"/>
    <mergeCell ref="A33:E33"/>
    <mergeCell ref="A34:D34"/>
    <mergeCell ref="A40:C40"/>
    <mergeCell ref="A87:D87"/>
    <mergeCell ref="A91:C91"/>
    <mergeCell ref="A93:E93"/>
    <mergeCell ref="A123:E123"/>
    <mergeCell ref="A110:E111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K121"/>
  <sheetViews>
    <sheetView showGridLines="0" zoomScaleNormal="100" workbookViewId="0">
      <selection activeCell="D26" sqref="D26"/>
    </sheetView>
  </sheetViews>
  <sheetFormatPr defaultRowHeight="15" x14ac:dyDescent="0.25"/>
  <cols>
    <col min="1" max="1" width="35.7109375" customWidth="1"/>
    <col min="2" max="2" width="13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351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98"/>
      <c r="B5" s="98"/>
      <c r="C5" s="99"/>
      <c r="D5" s="99"/>
      <c r="E5" s="101"/>
      <c r="F5" s="42"/>
      <c r="G5" s="42"/>
      <c r="H5" s="42"/>
      <c r="I5" s="42"/>
      <c r="J5" s="42"/>
      <c r="K5" s="9"/>
    </row>
    <row r="6" spans="1:11" x14ac:dyDescent="0.25">
      <c r="A6" s="279" t="s">
        <v>260</v>
      </c>
      <c r="B6" s="279"/>
      <c r="C6" s="279"/>
      <c r="D6" s="279"/>
      <c r="E6" s="279"/>
    </row>
    <row r="7" spans="1:11" x14ac:dyDescent="0.25">
      <c r="A7" t="s">
        <v>142</v>
      </c>
      <c r="B7" s="15">
        <v>600</v>
      </c>
      <c r="C7" t="s">
        <v>100</v>
      </c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f>B7/B8</f>
        <v>23.076923076923077</v>
      </c>
      <c r="C9" t="s">
        <v>101</v>
      </c>
    </row>
    <row r="10" spans="1:11" x14ac:dyDescent="0.25">
      <c r="B10" s="14"/>
    </row>
    <row r="11" spans="1:11" x14ac:dyDescent="0.25">
      <c r="A11" s="279" t="s">
        <v>145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23.076923076923077</v>
      </c>
    </row>
    <row r="13" spans="1:11" x14ac:dyDescent="0.25">
      <c r="A13" t="s">
        <v>22</v>
      </c>
      <c r="B13" s="4">
        <v>1</v>
      </c>
      <c r="C13" t="s">
        <v>195</v>
      </c>
      <c r="D13" s="15">
        <f>B13*$B$12</f>
        <v>23.076923076923077</v>
      </c>
      <c r="E13" t="s">
        <v>100</v>
      </c>
    </row>
    <row r="14" spans="1:11" x14ac:dyDescent="0.25">
      <c r="A14" t="s">
        <v>23</v>
      </c>
      <c r="B14" s="4">
        <f>1-B13</f>
        <v>0</v>
      </c>
      <c r="C14" t="s">
        <v>195</v>
      </c>
      <c r="D14" s="15">
        <f>B14*$B$12</f>
        <v>0</v>
      </c>
      <c r="E14" t="s">
        <v>100</v>
      </c>
    </row>
    <row r="16" spans="1:11" x14ac:dyDescent="0.25">
      <c r="A16" t="s">
        <v>238</v>
      </c>
      <c r="B16" s="2">
        <v>2</v>
      </c>
      <c r="C16" t="s">
        <v>141</v>
      </c>
    </row>
    <row r="17" spans="1:5" x14ac:dyDescent="0.25">
      <c r="A17" t="s">
        <v>146</v>
      </c>
      <c r="B17" s="2">
        <v>7.5</v>
      </c>
      <c r="C17" t="s">
        <v>100</v>
      </c>
    </row>
    <row r="18" spans="1:5" x14ac:dyDescent="0.25">
      <c r="A18" t="s">
        <v>147</v>
      </c>
      <c r="B18" s="2">
        <f>B16*B17</f>
        <v>15</v>
      </c>
      <c r="C18" t="s">
        <v>100</v>
      </c>
    </row>
    <row r="19" spans="1:5" x14ac:dyDescent="0.25">
      <c r="A19" t="s">
        <v>239</v>
      </c>
      <c r="B19" s="70">
        <f>ROUND(D13/B18,0)</f>
        <v>2</v>
      </c>
      <c r="C19" t="s">
        <v>83</v>
      </c>
    </row>
    <row r="20" spans="1:5" x14ac:dyDescent="0.25">
      <c r="A20" t="s">
        <v>240</v>
      </c>
      <c r="B20" s="70">
        <f>D14/B18</f>
        <v>0</v>
      </c>
      <c r="C20" t="s">
        <v>83</v>
      </c>
    </row>
    <row r="22" spans="1:5" x14ac:dyDescent="0.25">
      <c r="A22" s="279" t="s">
        <v>307</v>
      </c>
      <c r="B22" s="279"/>
      <c r="C22" s="279"/>
      <c r="D22" s="279"/>
      <c r="E22" s="279"/>
    </row>
    <row r="24" spans="1:5" x14ac:dyDescent="0.25">
      <c r="A24" s="3" t="s">
        <v>241</v>
      </c>
    </row>
    <row r="25" spans="1:5" x14ac:dyDescent="0.25">
      <c r="A25" t="s">
        <v>36</v>
      </c>
      <c r="B25" s="15">
        <v>1</v>
      </c>
      <c r="C25" t="s">
        <v>83</v>
      </c>
    </row>
    <row r="26" spans="1:5" x14ac:dyDescent="0.25">
      <c r="A26" t="s">
        <v>149</v>
      </c>
      <c r="B26" s="15">
        <v>2</v>
      </c>
      <c r="C26" t="s">
        <v>83</v>
      </c>
    </row>
    <row r="27" spans="1:5" x14ac:dyDescent="0.25">
      <c r="A27" t="s">
        <v>139</v>
      </c>
      <c r="B27" s="15">
        <v>1</v>
      </c>
      <c r="C27" t="s">
        <v>83</v>
      </c>
    </row>
    <row r="29" spans="1:5" x14ac:dyDescent="0.25">
      <c r="A29" s="17" t="s">
        <v>242</v>
      </c>
      <c r="B29" s="17" t="s">
        <v>195</v>
      </c>
      <c r="C29" s="17" t="s">
        <v>151</v>
      </c>
      <c r="D29" s="17" t="s">
        <v>152</v>
      </c>
    </row>
    <row r="30" spans="1:5" x14ac:dyDescent="0.25">
      <c r="A30" s="2" t="s">
        <v>36</v>
      </c>
      <c r="B30" s="15">
        <f>ROUND(B19,0)</f>
        <v>2</v>
      </c>
      <c r="C30" s="15">
        <v>0</v>
      </c>
      <c r="D30" s="15">
        <f>B30+C30</f>
        <v>2</v>
      </c>
    </row>
    <row r="31" spans="1:5" x14ac:dyDescent="0.25">
      <c r="A31" s="2" t="s">
        <v>149</v>
      </c>
      <c r="B31" s="15">
        <f>B30*B26</f>
        <v>4</v>
      </c>
      <c r="C31" s="15">
        <v>0</v>
      </c>
      <c r="D31" s="15">
        <f>B31+C31</f>
        <v>4</v>
      </c>
    </row>
    <row r="33" spans="1:5" x14ac:dyDescent="0.25">
      <c r="A33" s="279" t="s">
        <v>153</v>
      </c>
      <c r="B33" s="279"/>
      <c r="C33" s="279"/>
      <c r="D33" s="279"/>
      <c r="E33" s="279"/>
    </row>
    <row r="34" spans="1:5" x14ac:dyDescent="0.25">
      <c r="A34" s="278" t="s">
        <v>254</v>
      </c>
      <c r="B34" s="278"/>
      <c r="C34" s="278"/>
      <c r="D34" s="278"/>
    </row>
    <row r="35" spans="1:5" x14ac:dyDescent="0.25">
      <c r="A35" s="5" t="s">
        <v>155</v>
      </c>
      <c r="B35" s="5" t="s">
        <v>156</v>
      </c>
      <c r="C35" s="5" t="s">
        <v>157</v>
      </c>
      <c r="D35" s="5" t="s">
        <v>158</v>
      </c>
    </row>
    <row r="36" spans="1:5" x14ac:dyDescent="0.25">
      <c r="A36" s="2" t="s">
        <v>422</v>
      </c>
      <c r="B36" s="2">
        <v>3</v>
      </c>
      <c r="C36" s="71">
        <v>78.8</v>
      </c>
      <c r="D36" s="71">
        <f>B36*C36</f>
        <v>236.39999999999998</v>
      </c>
    </row>
    <row r="37" spans="1:5" x14ac:dyDescent="0.25">
      <c r="A37" s="2" t="s">
        <v>423</v>
      </c>
      <c r="B37" s="2">
        <v>2</v>
      </c>
      <c r="C37" s="71">
        <v>7.06</v>
      </c>
      <c r="D37" s="71">
        <f t="shared" ref="D37:D39" si="0">B37*C37</f>
        <v>14.12</v>
      </c>
    </row>
    <row r="38" spans="1:5" x14ac:dyDescent="0.25">
      <c r="A38" s="2" t="s">
        <v>424</v>
      </c>
      <c r="B38" s="2">
        <v>3</v>
      </c>
      <c r="C38" s="71">
        <v>61.92</v>
      </c>
      <c r="D38" s="71">
        <f t="shared" si="0"/>
        <v>185.76</v>
      </c>
    </row>
    <row r="39" spans="1:5" x14ac:dyDescent="0.25">
      <c r="A39" s="2" t="s">
        <v>425</v>
      </c>
      <c r="B39" s="2">
        <v>2</v>
      </c>
      <c r="C39" s="71">
        <v>11.7</v>
      </c>
      <c r="D39" s="71">
        <f t="shared" si="0"/>
        <v>23.4</v>
      </c>
    </row>
    <row r="40" spans="1:5" x14ac:dyDescent="0.25">
      <c r="A40" s="283" t="s">
        <v>162</v>
      </c>
      <c r="B40" s="284"/>
      <c r="C40" s="285"/>
      <c r="D40" s="74">
        <f>SUM(D36:D39)</f>
        <v>459.67999999999995</v>
      </c>
    </row>
    <row r="41" spans="1:5" x14ac:dyDescent="0.25">
      <c r="A41" s="283" t="s">
        <v>163</v>
      </c>
      <c r="B41" s="284"/>
      <c r="C41" s="285"/>
      <c r="D41" s="74">
        <f>D40/12</f>
        <v>38.306666666666665</v>
      </c>
    </row>
    <row r="43" spans="1:5" x14ac:dyDescent="0.25">
      <c r="A43" s="278" t="s">
        <v>164</v>
      </c>
      <c r="B43" s="278"/>
      <c r="C43" s="278"/>
      <c r="D43" s="278"/>
    </row>
    <row r="44" spans="1:5" x14ac:dyDescent="0.25">
      <c r="A44" s="5" t="s">
        <v>155</v>
      </c>
      <c r="B44" s="5" t="s">
        <v>156</v>
      </c>
      <c r="C44" s="5" t="s">
        <v>157</v>
      </c>
      <c r="D44" s="5" t="s">
        <v>158</v>
      </c>
    </row>
    <row r="45" spans="1:5" x14ac:dyDescent="0.25">
      <c r="A45" s="2" t="s">
        <v>422</v>
      </c>
      <c r="B45" s="2">
        <v>3</v>
      </c>
      <c r="C45" s="71">
        <v>78.8</v>
      </c>
      <c r="D45" s="71">
        <f>B45*C45</f>
        <v>236.39999999999998</v>
      </c>
    </row>
    <row r="46" spans="1:5" x14ac:dyDescent="0.25">
      <c r="A46" s="2" t="s">
        <v>423</v>
      </c>
      <c r="B46" s="2">
        <v>2</v>
      </c>
      <c r="C46" s="71">
        <v>7.06</v>
      </c>
      <c r="D46" s="71">
        <f t="shared" ref="D46:D50" si="1">B46*C46</f>
        <v>14.12</v>
      </c>
    </row>
    <row r="47" spans="1:5" x14ac:dyDescent="0.25">
      <c r="A47" s="2" t="s">
        <v>424</v>
      </c>
      <c r="B47" s="2">
        <v>3</v>
      </c>
      <c r="C47" s="71">
        <v>61.92</v>
      </c>
      <c r="D47" s="71">
        <f t="shared" si="1"/>
        <v>185.76</v>
      </c>
    </row>
    <row r="48" spans="1:5" x14ac:dyDescent="0.25">
      <c r="A48" s="2" t="s">
        <v>425</v>
      </c>
      <c r="B48" s="2">
        <v>2</v>
      </c>
      <c r="C48" s="71">
        <v>11.7</v>
      </c>
      <c r="D48" s="71">
        <f t="shared" si="1"/>
        <v>23.4</v>
      </c>
    </row>
    <row r="49" spans="1:4" x14ac:dyDescent="0.25">
      <c r="A49" s="31" t="s">
        <v>426</v>
      </c>
      <c r="B49" s="2">
        <v>6</v>
      </c>
      <c r="C49" s="2">
        <v>29.82</v>
      </c>
      <c r="D49" s="66">
        <f t="shared" si="1"/>
        <v>178.92000000000002</v>
      </c>
    </row>
    <row r="50" spans="1:4" x14ac:dyDescent="0.25">
      <c r="A50" s="31" t="s">
        <v>427</v>
      </c>
      <c r="B50" s="58">
        <v>12</v>
      </c>
      <c r="C50">
        <v>11.61</v>
      </c>
      <c r="D50" s="66">
        <f t="shared" si="1"/>
        <v>139.32</v>
      </c>
    </row>
    <row r="51" spans="1:4" x14ac:dyDescent="0.25">
      <c r="A51" s="283" t="s">
        <v>162</v>
      </c>
      <c r="B51" s="284"/>
      <c r="C51" s="285"/>
      <c r="D51" s="74">
        <f>SUM(D45:D50)</f>
        <v>777.91999999999985</v>
      </c>
    </row>
    <row r="52" spans="1:4" x14ac:dyDescent="0.25">
      <c r="A52" s="283" t="s">
        <v>163</v>
      </c>
      <c r="B52" s="284"/>
      <c r="C52" s="285"/>
      <c r="D52" s="74">
        <f>D51/12</f>
        <v>64.826666666666654</v>
      </c>
    </row>
    <row r="55" spans="1:4" x14ac:dyDescent="0.25">
      <c r="A55" t="s">
        <v>168</v>
      </c>
      <c r="B55" s="4">
        <v>1</v>
      </c>
    </row>
    <row r="56" spans="1:4" x14ac:dyDescent="0.25">
      <c r="A56" t="s">
        <v>169</v>
      </c>
      <c r="B56" s="4">
        <v>0</v>
      </c>
    </row>
    <row r="57" spans="1:4" x14ac:dyDescent="0.25">
      <c r="A57" t="s">
        <v>170</v>
      </c>
      <c r="B57" s="4">
        <v>0</v>
      </c>
    </row>
    <row r="59" spans="1:4" x14ac:dyDescent="0.25">
      <c r="A59" s="77" t="s">
        <v>149</v>
      </c>
      <c r="B59" s="77" t="s">
        <v>195</v>
      </c>
      <c r="C59" s="77" t="s">
        <v>243</v>
      </c>
      <c r="D59" s="77" t="s">
        <v>244</v>
      </c>
    </row>
    <row r="60" spans="1:4" x14ac:dyDescent="0.25">
      <c r="A60" s="2" t="s">
        <v>171</v>
      </c>
      <c r="B60" s="15">
        <v>1</v>
      </c>
      <c r="C60" s="2">
        <v>1130</v>
      </c>
      <c r="D60" s="71">
        <v>1130</v>
      </c>
    </row>
    <row r="61" spans="1:4" x14ac:dyDescent="0.25">
      <c r="A61" s="2" t="s">
        <v>172</v>
      </c>
      <c r="B61" s="4">
        <v>0.4</v>
      </c>
      <c r="C61" s="71">
        <v>1100</v>
      </c>
      <c r="D61" s="71">
        <f>B61*C61</f>
        <v>440</v>
      </c>
    </row>
    <row r="62" spans="1:4" x14ac:dyDescent="0.25">
      <c r="A62" s="2" t="s">
        <v>173</v>
      </c>
      <c r="B62" s="15">
        <f>1.5*24</f>
        <v>36</v>
      </c>
      <c r="C62" s="71">
        <f>2*(D60/220)</f>
        <v>10.272727272727273</v>
      </c>
      <c r="D62" s="71">
        <f>B62*C62</f>
        <v>369.81818181818187</v>
      </c>
    </row>
    <row r="63" spans="1:4" x14ac:dyDescent="0.25">
      <c r="A63" s="2" t="s">
        <v>174</v>
      </c>
      <c r="B63" s="4">
        <f>B57</f>
        <v>0</v>
      </c>
      <c r="C63" s="71">
        <v>1130</v>
      </c>
      <c r="D63" s="71">
        <f>B63*C63</f>
        <v>0</v>
      </c>
    </row>
    <row r="64" spans="1:4" x14ac:dyDescent="0.25">
      <c r="A64" s="2" t="s">
        <v>175</v>
      </c>
      <c r="B64" s="75">
        <v>0.84830000000000005</v>
      </c>
      <c r="C64" s="66">
        <f>SUM(D60:D63)</f>
        <v>1939.818181818182</v>
      </c>
      <c r="D64" s="66">
        <f>B64*C64</f>
        <v>1645.5477636363639</v>
      </c>
    </row>
    <row r="65" spans="1:4" x14ac:dyDescent="0.25">
      <c r="A65" s="280" t="s">
        <v>176</v>
      </c>
      <c r="B65" s="281"/>
      <c r="C65" s="282"/>
      <c r="D65" s="79">
        <f>SUM(D60:D64)</f>
        <v>3585.3659454545459</v>
      </c>
    </row>
    <row r="66" spans="1:4" x14ac:dyDescent="0.25">
      <c r="A66" s="2" t="s">
        <v>428</v>
      </c>
      <c r="B66" s="15">
        <v>1</v>
      </c>
      <c r="C66" s="71">
        <v>103.7</v>
      </c>
      <c r="D66" s="71">
        <v>103.7</v>
      </c>
    </row>
    <row r="67" spans="1:4" x14ac:dyDescent="0.25">
      <c r="A67" s="2" t="s">
        <v>431</v>
      </c>
      <c r="B67" s="15">
        <v>1</v>
      </c>
      <c r="C67" s="71">
        <v>440</v>
      </c>
      <c r="D67" s="71">
        <v>440</v>
      </c>
    </row>
    <row r="68" spans="1:4" x14ac:dyDescent="0.25">
      <c r="A68" s="2" t="s">
        <v>430</v>
      </c>
      <c r="B68" s="15">
        <v>1</v>
      </c>
      <c r="C68" s="71">
        <v>11.13</v>
      </c>
      <c r="D68" s="71">
        <v>11.13</v>
      </c>
    </row>
    <row r="69" spans="1:4" x14ac:dyDescent="0.25">
      <c r="A69" s="2" t="s">
        <v>432</v>
      </c>
      <c r="B69" s="15">
        <v>1</v>
      </c>
      <c r="C69" s="71">
        <v>115.94</v>
      </c>
      <c r="D69" s="71">
        <v>115.94</v>
      </c>
    </row>
    <row r="70" spans="1:4" x14ac:dyDescent="0.25">
      <c r="A70" s="2" t="s">
        <v>178</v>
      </c>
      <c r="B70" s="15">
        <v>1</v>
      </c>
      <c r="C70" s="66">
        <f>D70</f>
        <v>64.826666666666654</v>
      </c>
      <c r="D70" s="66">
        <f>D52</f>
        <v>64.826666666666654</v>
      </c>
    </row>
    <row r="71" spans="1:4" x14ac:dyDescent="0.25">
      <c r="A71" s="280" t="s">
        <v>179</v>
      </c>
      <c r="B71" s="281"/>
      <c r="C71" s="282"/>
      <c r="D71" s="78">
        <f>SUM(D65:D70)</f>
        <v>4320.9626121212123</v>
      </c>
    </row>
    <row r="74" spans="1:4" x14ac:dyDescent="0.25">
      <c r="A74" s="77" t="s">
        <v>36</v>
      </c>
      <c r="B74" s="77" t="s">
        <v>195</v>
      </c>
      <c r="C74" s="77" t="s">
        <v>243</v>
      </c>
      <c r="D74" s="77" t="s">
        <v>244</v>
      </c>
    </row>
    <row r="75" spans="1:4" x14ac:dyDescent="0.25">
      <c r="A75" s="2" t="s">
        <v>433</v>
      </c>
      <c r="B75" s="15">
        <v>1</v>
      </c>
      <c r="C75" s="66">
        <v>2161.5700000000002</v>
      </c>
      <c r="D75" s="71">
        <f>B75*C75</f>
        <v>2161.5700000000002</v>
      </c>
    </row>
    <row r="76" spans="1:4" x14ac:dyDescent="0.25">
      <c r="A76" s="2" t="s">
        <v>172</v>
      </c>
      <c r="B76" s="4">
        <v>0.4</v>
      </c>
      <c r="C76" s="71">
        <v>1100</v>
      </c>
      <c r="D76" s="71">
        <f>B76*C76</f>
        <v>440</v>
      </c>
    </row>
    <row r="77" spans="1:4" x14ac:dyDescent="0.25">
      <c r="A77" s="2" t="s">
        <v>173</v>
      </c>
      <c r="B77" s="15">
        <f>1.5*24</f>
        <v>36</v>
      </c>
      <c r="C77" s="71">
        <f>2*(D75/220)</f>
        <v>19.650636363636366</v>
      </c>
      <c r="D77" s="71">
        <f>B77*C77</f>
        <v>707.42290909090912</v>
      </c>
    </row>
    <row r="78" spans="1:4" x14ac:dyDescent="0.25">
      <c r="A78" s="2" t="s">
        <v>174</v>
      </c>
      <c r="B78" s="4">
        <f>B57</f>
        <v>0</v>
      </c>
      <c r="C78" s="71">
        <v>1130</v>
      </c>
      <c r="D78" s="71">
        <f>B78*C78</f>
        <v>0</v>
      </c>
    </row>
    <row r="79" spans="1:4" x14ac:dyDescent="0.25">
      <c r="A79" s="2" t="s">
        <v>175</v>
      </c>
      <c r="B79" s="75">
        <v>0.84830000000000005</v>
      </c>
      <c r="C79" s="66">
        <f>SUM(D75:D78)</f>
        <v>3308.9929090909091</v>
      </c>
      <c r="D79" s="66">
        <f>B79*C79</f>
        <v>2807.0186847818181</v>
      </c>
    </row>
    <row r="80" spans="1:4" x14ac:dyDescent="0.25">
      <c r="A80" s="280" t="s">
        <v>176</v>
      </c>
      <c r="B80" s="281"/>
      <c r="C80" s="282"/>
      <c r="D80" s="79">
        <f>SUM(D75:D79)</f>
        <v>6116.0115938727267</v>
      </c>
    </row>
    <row r="81" spans="1:6" x14ac:dyDescent="0.25">
      <c r="A81" s="2" t="s">
        <v>428</v>
      </c>
      <c r="B81" s="15">
        <v>1</v>
      </c>
      <c r="C81" s="15">
        <f>D81</f>
        <v>103.7</v>
      </c>
      <c r="D81" s="71">
        <v>103.7</v>
      </c>
    </row>
    <row r="82" spans="1:6" x14ac:dyDescent="0.25">
      <c r="A82" s="2" t="s">
        <v>431</v>
      </c>
      <c r="B82" s="15">
        <v>1</v>
      </c>
      <c r="C82" s="15">
        <f t="shared" ref="C82:C84" si="2">D82</f>
        <v>440</v>
      </c>
      <c r="D82" s="71">
        <v>440</v>
      </c>
    </row>
    <row r="83" spans="1:6" x14ac:dyDescent="0.25">
      <c r="A83" s="2" t="s">
        <v>430</v>
      </c>
      <c r="B83" s="15">
        <v>1</v>
      </c>
      <c r="C83" s="15">
        <f t="shared" si="2"/>
        <v>11.13</v>
      </c>
      <c r="D83" s="71">
        <v>11.13</v>
      </c>
    </row>
    <row r="84" spans="1:6" x14ac:dyDescent="0.25">
      <c r="A84" s="2" t="s">
        <v>432</v>
      </c>
      <c r="B84" s="15">
        <v>1</v>
      </c>
      <c r="C84" s="15">
        <f t="shared" si="2"/>
        <v>115.94</v>
      </c>
      <c r="D84" s="71">
        <v>115.94</v>
      </c>
    </row>
    <row r="85" spans="1:6" x14ac:dyDescent="0.25">
      <c r="A85" s="2" t="s">
        <v>178</v>
      </c>
      <c r="B85" s="15">
        <v>1</v>
      </c>
      <c r="C85" s="15">
        <f>D85</f>
        <v>38.306666666666665</v>
      </c>
      <c r="D85" s="66">
        <f>D41</f>
        <v>38.306666666666665</v>
      </c>
    </row>
    <row r="86" spans="1:6" x14ac:dyDescent="0.25">
      <c r="A86" s="280" t="s">
        <v>179</v>
      </c>
      <c r="B86" s="281"/>
      <c r="C86" s="282"/>
      <c r="D86" s="79">
        <f>SUM(D80:D85)</f>
        <v>6825.0882605393926</v>
      </c>
    </row>
    <row r="88" spans="1:6" x14ac:dyDescent="0.25">
      <c r="A88" s="288" t="s">
        <v>184</v>
      </c>
      <c r="B88" s="288"/>
      <c r="C88" s="288"/>
      <c r="D88" s="288"/>
    </row>
    <row r="89" spans="1:6" x14ac:dyDescent="0.25">
      <c r="A89" s="2" t="s">
        <v>242</v>
      </c>
      <c r="B89" s="2" t="s">
        <v>195</v>
      </c>
      <c r="C89" s="2" t="s">
        <v>243</v>
      </c>
      <c r="D89" s="2" t="s">
        <v>244</v>
      </c>
    </row>
    <row r="90" spans="1:6" x14ac:dyDescent="0.25">
      <c r="A90" s="2" t="s">
        <v>36</v>
      </c>
      <c r="B90" s="23">
        <f>D30</f>
        <v>2</v>
      </c>
      <c r="C90" s="66">
        <f>D86</f>
        <v>6825.0882605393926</v>
      </c>
      <c r="D90" s="71">
        <f>B90*C90</f>
        <v>13650.176521078785</v>
      </c>
    </row>
    <row r="91" spans="1:6" x14ac:dyDescent="0.25">
      <c r="A91" s="2" t="s">
        <v>149</v>
      </c>
      <c r="B91" s="23">
        <f>D31</f>
        <v>4</v>
      </c>
      <c r="C91" s="66">
        <f>D71</f>
        <v>4320.9626121212123</v>
      </c>
      <c r="D91" s="71">
        <f t="shared" ref="D91" si="3">B91*C91</f>
        <v>17283.850448484849</v>
      </c>
    </row>
    <row r="92" spans="1:6" x14ac:dyDescent="0.25">
      <c r="A92" s="289" t="s">
        <v>245</v>
      </c>
      <c r="B92" s="290"/>
      <c r="C92" s="291"/>
      <c r="D92" s="80">
        <f>SUM(D90:D91)</f>
        <v>30934.026969563634</v>
      </c>
      <c r="F92" s="53"/>
    </row>
    <row r="94" spans="1:6" x14ac:dyDescent="0.25">
      <c r="A94" s="279" t="s">
        <v>185</v>
      </c>
      <c r="B94" s="279"/>
      <c r="C94" s="279"/>
      <c r="D94" s="279"/>
      <c r="E94" s="279"/>
    </row>
    <row r="96" spans="1:6" x14ac:dyDescent="0.25">
      <c r="A96" s="3" t="s">
        <v>139</v>
      </c>
    </row>
    <row r="97" spans="1:4" x14ac:dyDescent="0.25">
      <c r="A97" t="s">
        <v>187</v>
      </c>
      <c r="B97" s="70">
        <f>ROUND(B19,0)</f>
        <v>2</v>
      </c>
      <c r="C97" t="s">
        <v>83</v>
      </c>
      <c r="D97" s="53"/>
    </row>
    <row r="98" spans="1:4" x14ac:dyDescent="0.25">
      <c r="A98" t="s">
        <v>188</v>
      </c>
      <c r="B98" s="70">
        <f>ROUNDDOWN(0.2*B97,0)</f>
        <v>0</v>
      </c>
      <c r="C98" t="s">
        <v>83</v>
      </c>
      <c r="D98" s="53"/>
    </row>
    <row r="99" spans="1:4" x14ac:dyDescent="0.25">
      <c r="A99" t="s">
        <v>189</v>
      </c>
      <c r="B99" s="70">
        <f>B97+B98</f>
        <v>2</v>
      </c>
      <c r="C99" t="s">
        <v>83</v>
      </c>
    </row>
    <row r="100" spans="1:4" x14ac:dyDescent="0.25">
      <c r="A100" t="s">
        <v>190</v>
      </c>
      <c r="B100" s="2">
        <f>Caçamba!E37*Caçamba!E41</f>
        <v>120</v>
      </c>
      <c r="C100" t="s">
        <v>191</v>
      </c>
    </row>
    <row r="101" spans="1:4" x14ac:dyDescent="0.25">
      <c r="A101" t="s">
        <v>16</v>
      </c>
      <c r="B101" s="70">
        <f>B100*B97*26</f>
        <v>6240</v>
      </c>
      <c r="C101" t="s">
        <v>191</v>
      </c>
    </row>
    <row r="103" spans="1:4" x14ac:dyDescent="0.25">
      <c r="A103" t="s">
        <v>255</v>
      </c>
      <c r="B103" s="53">
        <f>Caçamba!E68</f>
        <v>25006.765625</v>
      </c>
    </row>
    <row r="104" spans="1:4" x14ac:dyDescent="0.25">
      <c r="A104" t="s">
        <v>256</v>
      </c>
      <c r="B104" s="53">
        <f>Caçamba!E71</f>
        <v>16638.925625000003</v>
      </c>
    </row>
    <row r="106" spans="1:4" x14ac:dyDescent="0.25">
      <c r="A106" t="s">
        <v>257</v>
      </c>
      <c r="B106" s="54">
        <f>B103*B97</f>
        <v>50013.53125</v>
      </c>
    </row>
    <row r="107" spans="1:4" x14ac:dyDescent="0.25">
      <c r="A107" t="s">
        <v>258</v>
      </c>
      <c r="B107" s="53">
        <f>B98*B104</f>
        <v>0</v>
      </c>
    </row>
    <row r="108" spans="1:4" x14ac:dyDescent="0.25">
      <c r="A108" s="84" t="s">
        <v>496</v>
      </c>
      <c r="B108" s="85"/>
      <c r="C108" s="85">
        <f>B107+B106</f>
        <v>50013.53125</v>
      </c>
    </row>
    <row r="112" spans="1:4" x14ac:dyDescent="0.25">
      <c r="A112" s="72" t="s">
        <v>264</v>
      </c>
      <c r="B112" s="72"/>
      <c r="C112" s="72"/>
      <c r="D112" s="73">
        <f>C108</f>
        <v>50013.53125</v>
      </c>
    </row>
    <row r="114" spans="1:5" x14ac:dyDescent="0.25">
      <c r="A114" s="279" t="s">
        <v>265</v>
      </c>
      <c r="B114" s="279"/>
      <c r="C114" s="279"/>
      <c r="D114" s="279"/>
      <c r="E114" s="279"/>
    </row>
    <row r="116" spans="1:5" x14ac:dyDescent="0.25">
      <c r="A116" t="s">
        <v>266</v>
      </c>
      <c r="B116" s="53">
        <f>D92</f>
        <v>30934.026969563634</v>
      </c>
    </row>
    <row r="117" spans="1:5" x14ac:dyDescent="0.25">
      <c r="A117" t="s">
        <v>132</v>
      </c>
      <c r="B117" s="53">
        <f>D112</f>
        <v>50013.53125</v>
      </c>
    </row>
    <row r="118" spans="1:5" x14ac:dyDescent="0.25">
      <c r="A118" t="s">
        <v>267</v>
      </c>
      <c r="B118" s="53">
        <f>B116+B117</f>
        <v>80947.558219563638</v>
      </c>
    </row>
    <row r="119" spans="1:5" x14ac:dyDescent="0.25">
      <c r="A119" t="s">
        <v>268</v>
      </c>
      <c r="B119" s="54">
        <f>B118/B7</f>
        <v>134.91259703260607</v>
      </c>
      <c r="C119" s="53"/>
    </row>
    <row r="120" spans="1:5" x14ac:dyDescent="0.25">
      <c r="A120" t="s">
        <v>138</v>
      </c>
      <c r="B120" s="69">
        <v>0.3</v>
      </c>
    </row>
    <row r="121" spans="1:5" x14ac:dyDescent="0.25">
      <c r="A121" s="72" t="s">
        <v>250</v>
      </c>
      <c r="B121" s="73">
        <f>TRUNC(B119*(1+B120),2)</f>
        <v>175.38</v>
      </c>
    </row>
  </sheetData>
  <mergeCells count="19">
    <mergeCell ref="B1:E2"/>
    <mergeCell ref="A65:C65"/>
    <mergeCell ref="A71:C71"/>
    <mergeCell ref="A80:C80"/>
    <mergeCell ref="A86:C86"/>
    <mergeCell ref="A41:C41"/>
    <mergeCell ref="A43:D43"/>
    <mergeCell ref="A51:C51"/>
    <mergeCell ref="A52:C52"/>
    <mergeCell ref="A6:E6"/>
    <mergeCell ref="A11:E11"/>
    <mergeCell ref="A22:E22"/>
    <mergeCell ref="A33:E33"/>
    <mergeCell ref="A34:D34"/>
    <mergeCell ref="A40:C40"/>
    <mergeCell ref="A88:D88"/>
    <mergeCell ref="A92:C92"/>
    <mergeCell ref="A94:E94"/>
    <mergeCell ref="A114:E114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K139"/>
  <sheetViews>
    <sheetView showGridLines="0" zoomScaleNormal="100" workbookViewId="0">
      <selection activeCell="A130" sqref="A130"/>
    </sheetView>
  </sheetViews>
  <sheetFormatPr defaultRowHeight="15" x14ac:dyDescent="0.25"/>
  <cols>
    <col min="1" max="1" width="35.7109375" customWidth="1"/>
    <col min="2" max="2" width="14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351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98"/>
      <c r="B5" s="98"/>
      <c r="C5" s="99"/>
      <c r="D5" s="99"/>
      <c r="E5" s="101"/>
      <c r="F5" s="42"/>
      <c r="G5" s="42"/>
      <c r="H5" s="42"/>
      <c r="I5" s="42"/>
      <c r="J5" s="42"/>
      <c r="K5" s="9"/>
    </row>
    <row r="6" spans="1:11" x14ac:dyDescent="0.25">
      <c r="A6" s="279" t="s">
        <v>294</v>
      </c>
      <c r="B6" s="279"/>
      <c r="C6" s="279"/>
      <c r="D6" s="279"/>
      <c r="E6" s="279"/>
    </row>
    <row r="7" spans="1:11" x14ac:dyDescent="0.25">
      <c r="A7" t="s">
        <v>277</v>
      </c>
      <c r="B7" s="15">
        <v>1500</v>
      </c>
      <c r="C7" t="s">
        <v>191</v>
      </c>
      <c r="D7" s="53"/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f>B7/B8</f>
        <v>57.692307692307693</v>
      </c>
      <c r="C9" t="s">
        <v>15</v>
      </c>
    </row>
    <row r="10" spans="1:11" x14ac:dyDescent="0.25">
      <c r="B10" s="14"/>
    </row>
    <row r="11" spans="1:11" x14ac:dyDescent="0.25">
      <c r="A11" s="279" t="s">
        <v>278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57.692307692307693</v>
      </c>
      <c r="C12" t="s">
        <v>191</v>
      </c>
    </row>
    <row r="13" spans="1:11" x14ac:dyDescent="0.25">
      <c r="A13" t="s">
        <v>281</v>
      </c>
      <c r="B13" s="2">
        <v>2.4</v>
      </c>
      <c r="C13" t="s">
        <v>15</v>
      </c>
    </row>
    <row r="14" spans="1:11" x14ac:dyDescent="0.25">
      <c r="A14" t="s">
        <v>279</v>
      </c>
      <c r="B14" s="23">
        <f>B12/B13</f>
        <v>24.03846153846154</v>
      </c>
    </row>
    <row r="15" spans="1:11" x14ac:dyDescent="0.25">
      <c r="A15" t="s">
        <v>280</v>
      </c>
    </row>
    <row r="17" spans="1:5" x14ac:dyDescent="0.25">
      <c r="A17" s="279" t="s">
        <v>352</v>
      </c>
      <c r="B17" s="279"/>
      <c r="C17" s="279"/>
      <c r="D17" s="279"/>
      <c r="E17" s="279"/>
    </row>
    <row r="19" spans="1:5" x14ac:dyDescent="0.25">
      <c r="A19" s="3" t="s">
        <v>282</v>
      </c>
    </row>
    <row r="20" spans="1:5" x14ac:dyDescent="0.25">
      <c r="A20" t="s">
        <v>149</v>
      </c>
      <c r="B20" s="15">
        <f>ROUNDUP(B14,0)</f>
        <v>25</v>
      </c>
    </row>
    <row r="21" spans="1:5" x14ac:dyDescent="0.25">
      <c r="A21" t="s">
        <v>150</v>
      </c>
      <c r="B21" s="15">
        <v>1</v>
      </c>
    </row>
    <row r="23" spans="1:5" x14ac:dyDescent="0.25">
      <c r="A23" s="5" t="s">
        <v>242</v>
      </c>
      <c r="B23" s="5" t="s">
        <v>195</v>
      </c>
      <c r="C23" s="5" t="s">
        <v>151</v>
      </c>
      <c r="D23" s="5" t="s">
        <v>152</v>
      </c>
    </row>
    <row r="24" spans="1:5" x14ac:dyDescent="0.25">
      <c r="A24" s="2" t="s">
        <v>149</v>
      </c>
      <c r="B24" s="15">
        <f>B20</f>
        <v>25</v>
      </c>
      <c r="C24" s="15">
        <v>0</v>
      </c>
      <c r="D24" s="15">
        <f>B24+C24</f>
        <v>25</v>
      </c>
    </row>
    <row r="25" spans="1:5" x14ac:dyDescent="0.25">
      <c r="A25" s="2" t="s">
        <v>150</v>
      </c>
      <c r="B25" s="15">
        <f>B21</f>
        <v>1</v>
      </c>
      <c r="C25" s="15">
        <v>0</v>
      </c>
      <c r="D25" s="15">
        <f>B25+C25</f>
        <v>1</v>
      </c>
    </row>
    <row r="27" spans="1:5" x14ac:dyDescent="0.25">
      <c r="A27" s="279" t="s">
        <v>153</v>
      </c>
      <c r="B27" s="279"/>
      <c r="C27" s="279"/>
      <c r="D27" s="279"/>
      <c r="E27" s="279"/>
    </row>
    <row r="28" spans="1:5" x14ac:dyDescent="0.25">
      <c r="A28" s="278" t="s">
        <v>154</v>
      </c>
      <c r="B28" s="278"/>
      <c r="C28" s="278"/>
      <c r="D28" s="278"/>
    </row>
    <row r="29" spans="1:5" x14ac:dyDescent="0.25">
      <c r="A29" s="5" t="s">
        <v>155</v>
      </c>
      <c r="B29" s="5" t="s">
        <v>156</v>
      </c>
      <c r="C29" s="5" t="s">
        <v>157</v>
      </c>
      <c r="D29" s="5" t="s">
        <v>158</v>
      </c>
    </row>
    <row r="30" spans="1:5" x14ac:dyDescent="0.25">
      <c r="A30" s="2" t="s">
        <v>422</v>
      </c>
      <c r="B30" s="2">
        <v>3</v>
      </c>
      <c r="C30" s="71">
        <v>78.8</v>
      </c>
      <c r="D30" s="71">
        <f>B30*C30</f>
        <v>236.39999999999998</v>
      </c>
    </row>
    <row r="31" spans="1:5" x14ac:dyDescent="0.25">
      <c r="A31" s="2" t="s">
        <v>423</v>
      </c>
      <c r="B31" s="2">
        <v>2</v>
      </c>
      <c r="C31" s="71">
        <v>7.06</v>
      </c>
      <c r="D31" s="71">
        <f t="shared" ref="D31:D33" si="0">B31*C31</f>
        <v>14.12</v>
      </c>
    </row>
    <row r="32" spans="1:5" x14ac:dyDescent="0.25">
      <c r="A32" s="2" t="s">
        <v>424</v>
      </c>
      <c r="B32" s="2">
        <v>3</v>
      </c>
      <c r="C32" s="71">
        <v>61.92</v>
      </c>
      <c r="D32" s="71">
        <f t="shared" si="0"/>
        <v>185.76</v>
      </c>
    </row>
    <row r="33" spans="1:4" x14ac:dyDescent="0.25">
      <c r="A33" s="2" t="s">
        <v>425</v>
      </c>
      <c r="B33" s="2">
        <v>2</v>
      </c>
      <c r="C33" s="71">
        <v>11.7</v>
      </c>
      <c r="D33" s="71">
        <f t="shared" si="0"/>
        <v>23.4</v>
      </c>
    </row>
    <row r="34" spans="1:4" x14ac:dyDescent="0.25">
      <c r="A34" s="283" t="s">
        <v>162</v>
      </c>
      <c r="B34" s="284"/>
      <c r="C34" s="285"/>
      <c r="D34" s="74">
        <f>SUM(D30:D33)</f>
        <v>459.67999999999995</v>
      </c>
    </row>
    <row r="35" spans="1:4" x14ac:dyDescent="0.25">
      <c r="A35" s="283" t="s">
        <v>163</v>
      </c>
      <c r="B35" s="284"/>
      <c r="C35" s="285"/>
      <c r="D35" s="74">
        <f>D34/12</f>
        <v>38.306666666666665</v>
      </c>
    </row>
    <row r="37" spans="1:4" x14ac:dyDescent="0.25">
      <c r="A37" s="278" t="s">
        <v>164</v>
      </c>
      <c r="B37" s="278"/>
      <c r="C37" s="278"/>
      <c r="D37" s="278"/>
    </row>
    <row r="38" spans="1:4" x14ac:dyDescent="0.25">
      <c r="A38" s="5" t="s">
        <v>155</v>
      </c>
      <c r="B38" s="5" t="s">
        <v>156</v>
      </c>
      <c r="C38" s="5" t="s">
        <v>157</v>
      </c>
      <c r="D38" s="5" t="s">
        <v>158</v>
      </c>
    </row>
    <row r="39" spans="1:4" x14ac:dyDescent="0.25">
      <c r="A39" s="2" t="s">
        <v>422</v>
      </c>
      <c r="B39" s="2">
        <v>3</v>
      </c>
      <c r="C39" s="71">
        <v>78.8</v>
      </c>
      <c r="D39" s="71">
        <f>B39*C39</f>
        <v>236.39999999999998</v>
      </c>
    </row>
    <row r="40" spans="1:4" x14ac:dyDescent="0.25">
      <c r="A40" s="2" t="s">
        <v>423</v>
      </c>
      <c r="B40" s="2">
        <v>2</v>
      </c>
      <c r="C40" s="71">
        <v>7.06</v>
      </c>
      <c r="D40" s="71">
        <f t="shared" ref="D40:D44" si="1">B40*C40</f>
        <v>14.12</v>
      </c>
    </row>
    <row r="41" spans="1:4" x14ac:dyDescent="0.25">
      <c r="A41" s="2" t="s">
        <v>424</v>
      </c>
      <c r="B41" s="2">
        <v>3</v>
      </c>
      <c r="C41" s="71">
        <v>61.92</v>
      </c>
      <c r="D41" s="71">
        <f t="shared" si="1"/>
        <v>185.76</v>
      </c>
    </row>
    <row r="42" spans="1:4" x14ac:dyDescent="0.25">
      <c r="A42" s="2" t="s">
        <v>425</v>
      </c>
      <c r="B42" s="2">
        <v>2</v>
      </c>
      <c r="C42" s="71">
        <v>11.7</v>
      </c>
      <c r="D42" s="71">
        <f t="shared" si="1"/>
        <v>23.4</v>
      </c>
    </row>
    <row r="43" spans="1:4" x14ac:dyDescent="0.25">
      <c r="A43" s="31" t="s">
        <v>426</v>
      </c>
      <c r="B43" s="2">
        <v>6</v>
      </c>
      <c r="C43" s="2">
        <v>29.82</v>
      </c>
      <c r="D43" s="66">
        <f t="shared" si="1"/>
        <v>178.92000000000002</v>
      </c>
    </row>
    <row r="44" spans="1:4" x14ac:dyDescent="0.25">
      <c r="A44" s="31" t="s">
        <v>427</v>
      </c>
      <c r="B44" s="58">
        <v>12</v>
      </c>
      <c r="C44">
        <v>11.61</v>
      </c>
      <c r="D44" s="66">
        <f t="shared" si="1"/>
        <v>139.32</v>
      </c>
    </row>
    <row r="45" spans="1:4" x14ac:dyDescent="0.25">
      <c r="A45" s="283" t="s">
        <v>162</v>
      </c>
      <c r="B45" s="284"/>
      <c r="C45" s="285"/>
      <c r="D45" s="74">
        <f>SUM(D39:D44)</f>
        <v>777.91999999999985</v>
      </c>
    </row>
    <row r="46" spans="1:4" x14ac:dyDescent="0.25">
      <c r="A46" s="283" t="s">
        <v>163</v>
      </c>
      <c r="B46" s="284"/>
      <c r="C46" s="285"/>
      <c r="D46" s="74">
        <f>D45/12</f>
        <v>64.826666666666654</v>
      </c>
    </row>
    <row r="49" spans="1:4" x14ac:dyDescent="0.25">
      <c r="A49" t="s">
        <v>168</v>
      </c>
      <c r="B49" s="4">
        <v>0.7</v>
      </c>
    </row>
    <row r="50" spans="1:4" x14ac:dyDescent="0.25">
      <c r="A50" t="s">
        <v>169</v>
      </c>
      <c r="B50" s="4">
        <v>0.3</v>
      </c>
    </row>
    <row r="52" spans="1:4" x14ac:dyDescent="0.25">
      <c r="A52" s="77" t="s">
        <v>149</v>
      </c>
      <c r="B52" s="77" t="s">
        <v>195</v>
      </c>
      <c r="C52" s="77" t="s">
        <v>243</v>
      </c>
      <c r="D52" s="77" t="s">
        <v>244</v>
      </c>
    </row>
    <row r="53" spans="1:4" x14ac:dyDescent="0.25">
      <c r="A53" s="2" t="s">
        <v>171</v>
      </c>
      <c r="B53" s="15">
        <v>1</v>
      </c>
      <c r="C53" s="2">
        <v>1130</v>
      </c>
      <c r="D53" s="71">
        <v>1130</v>
      </c>
    </row>
    <row r="54" spans="1:4" x14ac:dyDescent="0.25">
      <c r="A54" s="2" t="s">
        <v>172</v>
      </c>
      <c r="B54" s="4">
        <v>0.4</v>
      </c>
      <c r="C54" s="71">
        <v>1100</v>
      </c>
      <c r="D54" s="71">
        <f>B54*C54</f>
        <v>440</v>
      </c>
    </row>
    <row r="55" spans="1:4" x14ac:dyDescent="0.25">
      <c r="A55" s="2" t="s">
        <v>173</v>
      </c>
      <c r="B55" s="15">
        <f>1.5*24</f>
        <v>36</v>
      </c>
      <c r="C55" s="71">
        <f>2*(D53/220)</f>
        <v>10.272727272727273</v>
      </c>
      <c r="D55" s="71">
        <f>B55*C55</f>
        <v>369.81818181818187</v>
      </c>
    </row>
    <row r="56" spans="1:4" x14ac:dyDescent="0.25">
      <c r="A56" s="2" t="s">
        <v>174</v>
      </c>
      <c r="B56" s="4">
        <v>0.2</v>
      </c>
      <c r="C56" s="71">
        <v>1130</v>
      </c>
      <c r="D56" s="71">
        <f>B56*C56</f>
        <v>226</v>
      </c>
    </row>
    <row r="57" spans="1:4" x14ac:dyDescent="0.25">
      <c r="A57" s="2" t="s">
        <v>175</v>
      </c>
      <c r="B57" s="75">
        <v>0.84830000000000005</v>
      </c>
      <c r="C57" s="66">
        <f>SUM(D53:D56)</f>
        <v>2165.818181818182</v>
      </c>
      <c r="D57" s="66">
        <f>B57*C57</f>
        <v>1837.2635636363639</v>
      </c>
    </row>
    <row r="58" spans="1:4" x14ac:dyDescent="0.25">
      <c r="A58" s="280" t="s">
        <v>176</v>
      </c>
      <c r="B58" s="281"/>
      <c r="C58" s="282"/>
      <c r="D58" s="79">
        <f>SUM(D53:D57)</f>
        <v>4003.0817454545459</v>
      </c>
    </row>
    <row r="59" spans="1:4" x14ac:dyDescent="0.25">
      <c r="A59" s="2" t="s">
        <v>428</v>
      </c>
      <c r="B59" s="15">
        <v>1</v>
      </c>
      <c r="C59" s="71">
        <v>103.7</v>
      </c>
      <c r="D59" s="71">
        <v>103.7</v>
      </c>
    </row>
    <row r="60" spans="1:4" x14ac:dyDescent="0.25">
      <c r="A60" s="2" t="s">
        <v>431</v>
      </c>
      <c r="B60" s="15">
        <v>1</v>
      </c>
      <c r="C60" s="71">
        <v>440</v>
      </c>
      <c r="D60" s="71">
        <v>440</v>
      </c>
    </row>
    <row r="61" spans="1:4" x14ac:dyDescent="0.25">
      <c r="A61" s="2" t="s">
        <v>430</v>
      </c>
      <c r="B61" s="15">
        <v>1</v>
      </c>
      <c r="C61" s="71">
        <v>11.13</v>
      </c>
      <c r="D61" s="71">
        <v>11.13</v>
      </c>
    </row>
    <row r="62" spans="1:4" x14ac:dyDescent="0.25">
      <c r="A62" s="2" t="s">
        <v>432</v>
      </c>
      <c r="B62" s="15">
        <v>1</v>
      </c>
      <c r="C62" s="71">
        <v>115.94</v>
      </c>
      <c r="D62" s="71">
        <v>115.94</v>
      </c>
    </row>
    <row r="63" spans="1:4" x14ac:dyDescent="0.25">
      <c r="A63" s="2" t="s">
        <v>178</v>
      </c>
      <c r="B63" s="15">
        <v>1</v>
      </c>
      <c r="C63" s="66">
        <f>D63</f>
        <v>64.826666666666654</v>
      </c>
      <c r="D63" s="66">
        <f>D46</f>
        <v>64.826666666666654</v>
      </c>
    </row>
    <row r="64" spans="1:4" x14ac:dyDescent="0.25">
      <c r="A64" s="280" t="s">
        <v>179</v>
      </c>
      <c r="B64" s="281"/>
      <c r="C64" s="282"/>
      <c r="D64" s="79">
        <f>SUM(D58:D63)</f>
        <v>4738.6784121212122</v>
      </c>
    </row>
    <row r="66" spans="1:4" x14ac:dyDescent="0.25">
      <c r="A66" s="77" t="s">
        <v>150</v>
      </c>
      <c r="B66" s="77" t="s">
        <v>195</v>
      </c>
      <c r="C66" s="77" t="s">
        <v>243</v>
      </c>
      <c r="D66" s="77" t="s">
        <v>244</v>
      </c>
    </row>
    <row r="67" spans="1:4" x14ac:dyDescent="0.25">
      <c r="A67" s="2" t="s">
        <v>171</v>
      </c>
      <c r="B67" s="15">
        <v>1</v>
      </c>
      <c r="C67" s="71">
        <v>1579.5</v>
      </c>
      <c r="D67" s="71">
        <f>B67*C67</f>
        <v>1579.5</v>
      </c>
    </row>
    <row r="68" spans="1:4" x14ac:dyDescent="0.25">
      <c r="A68" s="2" t="s">
        <v>173</v>
      </c>
      <c r="B68" s="15">
        <f>1.5*24</f>
        <v>36</v>
      </c>
      <c r="C68" s="71">
        <f>2*(D67/220)</f>
        <v>14.359090909090909</v>
      </c>
      <c r="D68" s="71">
        <f>B68*C68</f>
        <v>516.92727272727279</v>
      </c>
    </row>
    <row r="69" spans="1:4" x14ac:dyDescent="0.25">
      <c r="A69" s="2" t="s">
        <v>174</v>
      </c>
      <c r="B69" s="4">
        <v>0</v>
      </c>
      <c r="C69" s="71">
        <f>D67</f>
        <v>1579.5</v>
      </c>
      <c r="D69" s="71">
        <f>B69*C69</f>
        <v>0</v>
      </c>
    </row>
    <row r="70" spans="1:4" x14ac:dyDescent="0.25">
      <c r="A70" s="2" t="s">
        <v>175</v>
      </c>
      <c r="B70" s="75">
        <v>0.84830000000000005</v>
      </c>
      <c r="C70" s="66">
        <f>SUM(D67:D69)</f>
        <v>2096.4272727272728</v>
      </c>
      <c r="D70" s="66">
        <f>B70*C70</f>
        <v>1778.3992554545457</v>
      </c>
    </row>
    <row r="71" spans="1:4" x14ac:dyDescent="0.25">
      <c r="A71" s="280" t="s">
        <v>176</v>
      </c>
      <c r="B71" s="281"/>
      <c r="C71" s="282"/>
      <c r="D71" s="79">
        <f>SUM(D67:D70)</f>
        <v>3874.8265281818185</v>
      </c>
    </row>
    <row r="72" spans="1:4" x14ac:dyDescent="0.25">
      <c r="A72" s="2" t="s">
        <v>428</v>
      </c>
      <c r="B72" s="15">
        <v>1</v>
      </c>
      <c r="C72" s="66">
        <f>D72</f>
        <v>103.7</v>
      </c>
      <c r="D72" s="71">
        <v>103.7</v>
      </c>
    </row>
    <row r="73" spans="1:4" x14ac:dyDescent="0.25">
      <c r="A73" s="2" t="s">
        <v>431</v>
      </c>
      <c r="B73" s="15">
        <v>1</v>
      </c>
      <c r="C73" s="66">
        <f t="shared" ref="C73:C76" si="2">D73</f>
        <v>440</v>
      </c>
      <c r="D73" s="71">
        <v>440</v>
      </c>
    </row>
    <row r="74" spans="1:4" x14ac:dyDescent="0.25">
      <c r="A74" s="2" t="s">
        <v>430</v>
      </c>
      <c r="B74" s="15">
        <v>1</v>
      </c>
      <c r="C74" s="66">
        <f t="shared" si="2"/>
        <v>11.13</v>
      </c>
      <c r="D74" s="71">
        <v>11.13</v>
      </c>
    </row>
    <row r="75" spans="1:4" x14ac:dyDescent="0.25">
      <c r="A75" s="2" t="s">
        <v>432</v>
      </c>
      <c r="B75" s="15">
        <v>1</v>
      </c>
      <c r="C75" s="66">
        <f t="shared" si="2"/>
        <v>115.94</v>
      </c>
      <c r="D75" s="71">
        <v>115.94</v>
      </c>
    </row>
    <row r="76" spans="1:4" x14ac:dyDescent="0.25">
      <c r="A76" s="2" t="s">
        <v>178</v>
      </c>
      <c r="B76" s="15">
        <v>1</v>
      </c>
      <c r="C76" s="66">
        <f t="shared" si="2"/>
        <v>38.306666666666665</v>
      </c>
      <c r="D76" s="66">
        <f>D35</f>
        <v>38.306666666666665</v>
      </c>
    </row>
    <row r="77" spans="1:4" x14ac:dyDescent="0.25">
      <c r="A77" s="280" t="s">
        <v>179</v>
      </c>
      <c r="B77" s="281"/>
      <c r="C77" s="282"/>
      <c r="D77" s="79">
        <f>SUM(D71:D76)</f>
        <v>4583.9031948484844</v>
      </c>
    </row>
    <row r="79" spans="1:4" x14ac:dyDescent="0.25">
      <c r="A79" s="77" t="s">
        <v>36</v>
      </c>
      <c r="B79" s="77" t="s">
        <v>195</v>
      </c>
      <c r="C79" s="77" t="s">
        <v>243</v>
      </c>
      <c r="D79" s="77" t="s">
        <v>244</v>
      </c>
    </row>
    <row r="80" spans="1:4" x14ac:dyDescent="0.25">
      <c r="A80" s="2" t="s">
        <v>433</v>
      </c>
      <c r="B80" s="15">
        <v>1</v>
      </c>
      <c r="C80" s="66">
        <v>2161.5700000000002</v>
      </c>
      <c r="D80" s="71">
        <f>B80*C80</f>
        <v>2161.5700000000002</v>
      </c>
    </row>
    <row r="81" spans="1:4" x14ac:dyDescent="0.25">
      <c r="A81" s="2" t="s">
        <v>172</v>
      </c>
      <c r="B81" s="4">
        <v>0.4</v>
      </c>
      <c r="C81" s="71">
        <v>1100</v>
      </c>
      <c r="D81" s="71">
        <f>B81*C81</f>
        <v>440</v>
      </c>
    </row>
    <row r="82" spans="1:4" x14ac:dyDescent="0.25">
      <c r="A82" s="2" t="s">
        <v>173</v>
      </c>
      <c r="B82" s="15">
        <f>1.5*24</f>
        <v>36</v>
      </c>
      <c r="C82" s="71">
        <f>2*(D80/220)</f>
        <v>19.650636363636366</v>
      </c>
      <c r="D82" s="71">
        <f>B82*C82</f>
        <v>707.42290909090912</v>
      </c>
    </row>
    <row r="83" spans="1:4" x14ac:dyDescent="0.25">
      <c r="A83" s="2" t="s">
        <v>174</v>
      </c>
      <c r="B83" s="4">
        <v>0</v>
      </c>
      <c r="C83" s="71">
        <v>1130</v>
      </c>
      <c r="D83" s="71">
        <f>B83*C83</f>
        <v>0</v>
      </c>
    </row>
    <row r="84" spans="1:4" x14ac:dyDescent="0.25">
      <c r="A84" s="2" t="s">
        <v>175</v>
      </c>
      <c r="B84" s="75">
        <v>0.84830000000000005</v>
      </c>
      <c r="C84" s="66">
        <f>SUM(D80:D83)</f>
        <v>3308.9929090909091</v>
      </c>
      <c r="D84" s="66">
        <f>B84*C84</f>
        <v>2807.0186847818181</v>
      </c>
    </row>
    <row r="85" spans="1:4" x14ac:dyDescent="0.25">
      <c r="A85" s="280" t="s">
        <v>176</v>
      </c>
      <c r="B85" s="281"/>
      <c r="C85" s="282"/>
      <c r="D85" s="79">
        <f>SUM(D80:D84)</f>
        <v>6116.0115938727267</v>
      </c>
    </row>
    <row r="86" spans="1:4" x14ac:dyDescent="0.25">
      <c r="A86" s="2" t="s">
        <v>428</v>
      </c>
      <c r="B86" s="15">
        <v>1</v>
      </c>
      <c r="C86" s="15">
        <f>D86</f>
        <v>103.7</v>
      </c>
      <c r="D86" s="71">
        <v>103.7</v>
      </c>
    </row>
    <row r="87" spans="1:4" x14ac:dyDescent="0.25">
      <c r="A87" s="2" t="s">
        <v>431</v>
      </c>
      <c r="B87" s="15">
        <v>1</v>
      </c>
      <c r="C87" s="15">
        <f t="shared" ref="C87:C89" si="3">D87</f>
        <v>440</v>
      </c>
      <c r="D87" s="71">
        <v>440</v>
      </c>
    </row>
    <row r="88" spans="1:4" x14ac:dyDescent="0.25">
      <c r="A88" s="2" t="s">
        <v>430</v>
      </c>
      <c r="B88" s="15">
        <v>1</v>
      </c>
      <c r="C88" s="15">
        <f t="shared" si="3"/>
        <v>11.13</v>
      </c>
      <c r="D88" s="71">
        <v>11.13</v>
      </c>
    </row>
    <row r="89" spans="1:4" x14ac:dyDescent="0.25">
      <c r="A89" s="2" t="s">
        <v>432</v>
      </c>
      <c r="B89" s="15">
        <v>1</v>
      </c>
      <c r="C89" s="15">
        <f t="shared" si="3"/>
        <v>115.94</v>
      </c>
      <c r="D89" s="71">
        <v>115.94</v>
      </c>
    </row>
    <row r="90" spans="1:4" x14ac:dyDescent="0.25">
      <c r="A90" s="2" t="s">
        <v>178</v>
      </c>
      <c r="B90" s="15">
        <v>1</v>
      </c>
      <c r="C90" s="15">
        <f>D90</f>
        <v>38.306666666666665</v>
      </c>
      <c r="D90" s="66">
        <f>D35</f>
        <v>38.306666666666665</v>
      </c>
    </row>
    <row r="91" spans="1:4" x14ac:dyDescent="0.25">
      <c r="A91" s="280" t="s">
        <v>179</v>
      </c>
      <c r="B91" s="281"/>
      <c r="C91" s="282"/>
      <c r="D91" s="79">
        <f>SUM(D85:D90)</f>
        <v>6825.0882605393926</v>
      </c>
    </row>
    <row r="93" spans="1:4" x14ac:dyDescent="0.25">
      <c r="A93" s="288" t="s">
        <v>184</v>
      </c>
      <c r="B93" s="288"/>
      <c r="C93" s="288"/>
      <c r="D93" s="288"/>
    </row>
    <row r="94" spans="1:4" x14ac:dyDescent="0.25">
      <c r="A94" s="5" t="s">
        <v>242</v>
      </c>
      <c r="B94" s="5" t="s">
        <v>195</v>
      </c>
      <c r="C94" s="5" t="s">
        <v>243</v>
      </c>
      <c r="D94" s="5" t="s">
        <v>244</v>
      </c>
    </row>
    <row r="95" spans="1:4" x14ac:dyDescent="0.25">
      <c r="A95" s="2" t="s">
        <v>149</v>
      </c>
      <c r="B95" s="23">
        <f>D24</f>
        <v>25</v>
      </c>
      <c r="C95" s="66">
        <f>D64</f>
        <v>4738.6784121212122</v>
      </c>
      <c r="D95" s="71">
        <f t="shared" ref="D95:D96" si="4">B95*C95</f>
        <v>118466.96030303031</v>
      </c>
    </row>
    <row r="96" spans="1:4" x14ac:dyDescent="0.25">
      <c r="A96" s="1" t="s">
        <v>150</v>
      </c>
      <c r="B96" s="23">
        <f>D25</f>
        <v>1</v>
      </c>
      <c r="C96" s="86">
        <f>D77</f>
        <v>4583.9031948484844</v>
      </c>
      <c r="D96" s="71">
        <f t="shared" si="4"/>
        <v>4583.9031948484844</v>
      </c>
    </row>
    <row r="97" spans="1:6" x14ac:dyDescent="0.25">
      <c r="A97" s="289" t="s">
        <v>245</v>
      </c>
      <c r="B97" s="290"/>
      <c r="C97" s="291"/>
      <c r="D97" s="80">
        <f>SUM(D95:D96)</f>
        <v>123050.8634978788</v>
      </c>
      <c r="F97" s="53"/>
    </row>
    <row r="99" spans="1:6" x14ac:dyDescent="0.25">
      <c r="A99" s="279" t="s">
        <v>284</v>
      </c>
      <c r="B99" s="279"/>
      <c r="C99" s="279"/>
      <c r="D99" s="279"/>
      <c r="E99" s="279"/>
    </row>
    <row r="100" spans="1:6" x14ac:dyDescent="0.25">
      <c r="A100" t="s">
        <v>33</v>
      </c>
    </row>
    <row r="101" spans="1:6" x14ac:dyDescent="0.25">
      <c r="A101" s="5" t="s">
        <v>155</v>
      </c>
      <c r="B101" s="5" t="s">
        <v>156</v>
      </c>
      <c r="C101" s="5" t="s">
        <v>157</v>
      </c>
      <c r="D101" s="5" t="s">
        <v>158</v>
      </c>
    </row>
    <row r="102" spans="1:6" x14ac:dyDescent="0.25">
      <c r="A102" s="2" t="s">
        <v>482</v>
      </c>
      <c r="B102" s="2">
        <v>6</v>
      </c>
      <c r="C102" s="71">
        <v>460</v>
      </c>
      <c r="D102" s="66">
        <f>B102*C102</f>
        <v>2760</v>
      </c>
    </row>
    <row r="103" spans="1:6" x14ac:dyDescent="0.25">
      <c r="A103" s="2" t="s">
        <v>435</v>
      </c>
      <c r="B103" s="2">
        <v>18</v>
      </c>
      <c r="C103" s="71">
        <v>16.12</v>
      </c>
      <c r="D103" s="66">
        <f t="shared" ref="D103:D105" si="5">B103*C103</f>
        <v>290.16000000000003</v>
      </c>
    </row>
    <row r="104" spans="1:6" x14ac:dyDescent="0.25">
      <c r="A104" s="2" t="s">
        <v>436</v>
      </c>
      <c r="B104" s="2">
        <v>18</v>
      </c>
      <c r="C104" s="71">
        <v>17.29</v>
      </c>
      <c r="D104" s="66">
        <f t="shared" si="5"/>
        <v>311.21999999999997</v>
      </c>
    </row>
    <row r="105" spans="1:6" ht="14.25" customHeight="1" x14ac:dyDescent="0.25">
      <c r="A105" s="2" t="s">
        <v>437</v>
      </c>
      <c r="B105" s="2">
        <f>10*26*12</f>
        <v>3120</v>
      </c>
      <c r="C105" s="71">
        <v>0.4</v>
      </c>
      <c r="D105" s="66">
        <f t="shared" si="5"/>
        <v>1248</v>
      </c>
    </row>
    <row r="106" spans="1:6" ht="14.25" customHeight="1" x14ac:dyDescent="0.25">
      <c r="A106" s="296" t="s">
        <v>497</v>
      </c>
      <c r="B106" s="296"/>
      <c r="C106" s="296"/>
      <c r="D106" s="76">
        <f>SUM(D102:D105)</f>
        <v>4609.3799999999992</v>
      </c>
    </row>
    <row r="107" spans="1:6" ht="14.25" customHeight="1" x14ac:dyDescent="0.25">
      <c r="A107" s="296" t="s">
        <v>498</v>
      </c>
      <c r="B107" s="296"/>
      <c r="C107" s="296"/>
      <c r="D107" s="76">
        <f>D106/12</f>
        <v>384.11499999999995</v>
      </c>
    </row>
    <row r="108" spans="1:6" ht="14.25" customHeight="1" x14ac:dyDescent="0.25">
      <c r="A108" s="296" t="s">
        <v>499</v>
      </c>
      <c r="B108" s="296"/>
      <c r="C108" s="296"/>
      <c r="D108" s="76">
        <f>D107*B20</f>
        <v>9602.8749999999982</v>
      </c>
    </row>
    <row r="109" spans="1:6" ht="14.25" customHeight="1" x14ac:dyDescent="0.25">
      <c r="A109" s="9"/>
      <c r="B109" s="9"/>
      <c r="C109" s="88"/>
      <c r="D109" s="89"/>
    </row>
    <row r="110" spans="1:6" ht="14.25" customHeight="1" x14ac:dyDescent="0.25">
      <c r="A110" s="279" t="s">
        <v>288</v>
      </c>
      <c r="B110" s="279"/>
      <c r="C110" s="279"/>
      <c r="D110" s="279"/>
      <c r="E110" s="279"/>
    </row>
    <row r="111" spans="1:6" x14ac:dyDescent="0.25">
      <c r="A111" s="3" t="s">
        <v>283</v>
      </c>
    </row>
    <row r="112" spans="1:6" x14ac:dyDescent="0.25">
      <c r="A112" t="s">
        <v>187</v>
      </c>
      <c r="B112" s="70">
        <v>1</v>
      </c>
    </row>
    <row r="113" spans="1:5" x14ac:dyDescent="0.25">
      <c r="A113" t="s">
        <v>188</v>
      </c>
      <c r="B113" s="70">
        <f>ROUNDDOWN(0.2*B112,0)</f>
        <v>0</v>
      </c>
    </row>
    <row r="114" spans="1:5" x14ac:dyDescent="0.25">
      <c r="A114" t="s">
        <v>189</v>
      </c>
      <c r="B114" s="70">
        <f>B112+B113</f>
        <v>1</v>
      </c>
    </row>
    <row r="115" spans="1:5" x14ac:dyDescent="0.25">
      <c r="A115" t="s">
        <v>190</v>
      </c>
      <c r="B115" s="2">
        <v>60</v>
      </c>
    </row>
    <row r="116" spans="1:5" x14ac:dyDescent="0.25">
      <c r="A116" t="s">
        <v>16</v>
      </c>
      <c r="B116" s="70">
        <f>B115*B112*26</f>
        <v>1560</v>
      </c>
    </row>
    <row r="118" spans="1:5" x14ac:dyDescent="0.25">
      <c r="A118" t="s">
        <v>255</v>
      </c>
      <c r="B118" s="53">
        <f>Moto!E57</f>
        <v>835.895625</v>
      </c>
    </row>
    <row r="120" spans="1:5" x14ac:dyDescent="0.25">
      <c r="A120" t="s">
        <v>289</v>
      </c>
      <c r="B120" s="54">
        <f>B118*B112</f>
        <v>835.895625</v>
      </c>
    </row>
    <row r="121" spans="1:5" x14ac:dyDescent="0.25">
      <c r="A121" s="3" t="s">
        <v>290</v>
      </c>
      <c r="B121" s="61">
        <f>B120</f>
        <v>835.895625</v>
      </c>
    </row>
    <row r="122" spans="1:5" ht="14.25" customHeight="1" x14ac:dyDescent="0.25">
      <c r="A122" s="279" t="s">
        <v>501</v>
      </c>
      <c r="B122" s="279"/>
      <c r="C122" s="279"/>
      <c r="D122" s="279"/>
      <c r="E122" s="279"/>
    </row>
    <row r="123" spans="1:5" x14ac:dyDescent="0.25">
      <c r="A123" s="3" t="s">
        <v>291</v>
      </c>
    </row>
    <row r="124" spans="1:5" x14ac:dyDescent="0.25">
      <c r="A124" t="s">
        <v>187</v>
      </c>
      <c r="B124" s="70">
        <v>2</v>
      </c>
      <c r="C124" t="s">
        <v>503</v>
      </c>
    </row>
    <row r="125" spans="1:5" x14ac:dyDescent="0.25">
      <c r="A125" t="s">
        <v>188</v>
      </c>
      <c r="B125" s="70">
        <f>ROUNDDOWN(0.2*B124,0)</f>
        <v>0</v>
      </c>
    </row>
    <row r="126" spans="1:5" x14ac:dyDescent="0.25">
      <c r="A126" t="s">
        <v>189</v>
      </c>
      <c r="B126" s="70">
        <f>B124+B125</f>
        <v>2</v>
      </c>
    </row>
    <row r="127" spans="1:5" x14ac:dyDescent="0.25">
      <c r="A127" t="s">
        <v>190</v>
      </c>
      <c r="B127" s="2">
        <v>80</v>
      </c>
    </row>
    <row r="128" spans="1:5" x14ac:dyDescent="0.25">
      <c r="A128" t="s">
        <v>16</v>
      </c>
      <c r="B128" s="70">
        <f>B127*B124*26</f>
        <v>4160</v>
      </c>
    </row>
    <row r="129" spans="1:5" x14ac:dyDescent="0.25">
      <c r="A129" t="s">
        <v>255</v>
      </c>
      <c r="B129" s="53">
        <f>'Micro-Ônibus'!E71</f>
        <v>15070.523375000001</v>
      </c>
    </row>
    <row r="130" spans="1:5" x14ac:dyDescent="0.25">
      <c r="A130" t="s">
        <v>289</v>
      </c>
      <c r="B130" s="54">
        <f>B129*B124</f>
        <v>30141.046750000001</v>
      </c>
    </row>
    <row r="131" spans="1:5" x14ac:dyDescent="0.25">
      <c r="A131" s="3" t="s">
        <v>290</v>
      </c>
      <c r="B131" s="61">
        <f>B130</f>
        <v>30141.046750000001</v>
      </c>
    </row>
    <row r="132" spans="1:5" x14ac:dyDescent="0.25">
      <c r="A132" s="279" t="s">
        <v>265</v>
      </c>
      <c r="B132" s="279"/>
      <c r="C132" s="279"/>
      <c r="D132" s="279"/>
      <c r="E132" s="279"/>
    </row>
    <row r="133" spans="1:5" x14ac:dyDescent="0.25">
      <c r="A133" t="s">
        <v>266</v>
      </c>
      <c r="B133" s="53">
        <f>D97</f>
        <v>123050.8634978788</v>
      </c>
    </row>
    <row r="134" spans="1:5" x14ac:dyDescent="0.25">
      <c r="A134" t="s">
        <v>295</v>
      </c>
      <c r="B134" s="53">
        <f>D108</f>
        <v>9602.8749999999982</v>
      </c>
    </row>
    <row r="135" spans="1:5" x14ac:dyDescent="0.25">
      <c r="A135" t="s">
        <v>500</v>
      </c>
      <c r="B135" s="53">
        <f>B120+B131</f>
        <v>30976.942375000002</v>
      </c>
    </row>
    <row r="136" spans="1:5" x14ac:dyDescent="0.25">
      <c r="A136" t="s">
        <v>267</v>
      </c>
      <c r="B136" s="53">
        <f>B133+B135</f>
        <v>154027.80587287882</v>
      </c>
    </row>
    <row r="137" spans="1:5" x14ac:dyDescent="0.25">
      <c r="A137" t="s">
        <v>268</v>
      </c>
      <c r="B137" s="54">
        <f>B136/B7</f>
        <v>102.68520391525254</v>
      </c>
      <c r="C137" s="53"/>
    </row>
    <row r="138" spans="1:5" x14ac:dyDescent="0.25">
      <c r="A138" t="s">
        <v>138</v>
      </c>
      <c r="B138" s="69">
        <v>0.3</v>
      </c>
    </row>
    <row r="139" spans="1:5" x14ac:dyDescent="0.25">
      <c r="A139" s="72" t="s">
        <v>293</v>
      </c>
      <c r="B139" s="73">
        <f>TRUNC(B137*(1+B138),2)</f>
        <v>133.49</v>
      </c>
    </row>
  </sheetData>
  <mergeCells count="26">
    <mergeCell ref="A108:C108"/>
    <mergeCell ref="A122:E122"/>
    <mergeCell ref="B1:E2"/>
    <mergeCell ref="A6:E6"/>
    <mergeCell ref="A11:E11"/>
    <mergeCell ref="A106:C106"/>
    <mergeCell ref="A107:C107"/>
    <mergeCell ref="A93:D93"/>
    <mergeCell ref="A97:C97"/>
    <mergeCell ref="A99:E99"/>
    <mergeCell ref="A132:E132"/>
    <mergeCell ref="A110:E110"/>
    <mergeCell ref="A17:E17"/>
    <mergeCell ref="A27:E27"/>
    <mergeCell ref="A28:D28"/>
    <mergeCell ref="A34:C34"/>
    <mergeCell ref="A58:C58"/>
    <mergeCell ref="A64:C64"/>
    <mergeCell ref="A71:C71"/>
    <mergeCell ref="A77:C77"/>
    <mergeCell ref="A35:C35"/>
    <mergeCell ref="A37:D37"/>
    <mergeCell ref="A45:C45"/>
    <mergeCell ref="A46:C46"/>
    <mergeCell ref="A85:C85"/>
    <mergeCell ref="A91:C91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&amp;CMaria Caroline Souza Valeriano
Engenheira Civil
CREA AL 0218751761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K123"/>
  <sheetViews>
    <sheetView showGridLines="0" zoomScaleNormal="100" workbookViewId="0">
      <selection activeCell="A88" sqref="A88:E89"/>
    </sheetView>
  </sheetViews>
  <sheetFormatPr defaultRowHeight="15" x14ac:dyDescent="0.25"/>
  <cols>
    <col min="1" max="1" width="35.7109375" customWidth="1"/>
    <col min="2" max="2" width="14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351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98"/>
      <c r="B5" s="98"/>
      <c r="C5" s="99"/>
      <c r="D5" s="99"/>
      <c r="E5" s="101"/>
      <c r="F5" s="42"/>
      <c r="G5" s="42"/>
      <c r="H5" s="42"/>
      <c r="I5" s="42"/>
      <c r="J5" s="42"/>
      <c r="K5" s="9"/>
    </row>
    <row r="6" spans="1:11" x14ac:dyDescent="0.25">
      <c r="A6" s="279" t="s">
        <v>308</v>
      </c>
      <c r="B6" s="279"/>
      <c r="C6" s="279"/>
      <c r="D6" s="279"/>
      <c r="E6" s="279"/>
    </row>
    <row r="7" spans="1:11" x14ac:dyDescent="0.25">
      <c r="A7" t="s">
        <v>142</v>
      </c>
      <c r="B7" s="15">
        <v>6</v>
      </c>
      <c r="C7" t="s">
        <v>299</v>
      </c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v>6</v>
      </c>
      <c r="C9" t="s">
        <v>299</v>
      </c>
    </row>
    <row r="10" spans="1:11" x14ac:dyDescent="0.25">
      <c r="B10" s="14"/>
    </row>
    <row r="11" spans="1:11" x14ac:dyDescent="0.25">
      <c r="A11" s="279" t="s">
        <v>278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6</v>
      </c>
      <c r="C12" t="s">
        <v>299</v>
      </c>
    </row>
    <row r="13" spans="1:11" x14ac:dyDescent="0.25">
      <c r="A13" t="s">
        <v>300</v>
      </c>
      <c r="B13" s="15">
        <v>10</v>
      </c>
      <c r="C13" t="s">
        <v>301</v>
      </c>
    </row>
    <row r="14" spans="1:11" x14ac:dyDescent="0.25">
      <c r="A14" t="s">
        <v>302</v>
      </c>
      <c r="B14" s="23">
        <v>1</v>
      </c>
      <c r="C14" t="s">
        <v>303</v>
      </c>
    </row>
    <row r="17" spans="1:5" x14ac:dyDescent="0.25">
      <c r="A17" s="279" t="s">
        <v>352</v>
      </c>
      <c r="B17" s="279"/>
      <c r="C17" s="279"/>
      <c r="D17" s="279"/>
      <c r="E17" s="279"/>
    </row>
    <row r="19" spans="1:5" x14ac:dyDescent="0.25">
      <c r="A19" s="3" t="s">
        <v>282</v>
      </c>
    </row>
    <row r="20" spans="1:5" x14ac:dyDescent="0.25">
      <c r="A20" t="s">
        <v>149</v>
      </c>
      <c r="B20" s="15">
        <f>B13*B12</f>
        <v>60</v>
      </c>
    </row>
    <row r="21" spans="1:5" x14ac:dyDescent="0.25">
      <c r="A21" t="s">
        <v>150</v>
      </c>
      <c r="B21" s="15">
        <f>B14*B12</f>
        <v>6</v>
      </c>
    </row>
    <row r="23" spans="1:5" x14ac:dyDescent="0.25">
      <c r="A23" s="5" t="s">
        <v>242</v>
      </c>
      <c r="B23" s="5" t="s">
        <v>195</v>
      </c>
      <c r="C23" s="5" t="s">
        <v>151</v>
      </c>
      <c r="D23" s="5" t="s">
        <v>152</v>
      </c>
    </row>
    <row r="24" spans="1:5" x14ac:dyDescent="0.25">
      <c r="A24" s="2" t="s">
        <v>149</v>
      </c>
      <c r="B24" s="15">
        <f>B20</f>
        <v>60</v>
      </c>
      <c r="C24" s="15">
        <v>0</v>
      </c>
      <c r="D24" s="15">
        <f>B24+C24</f>
        <v>60</v>
      </c>
    </row>
    <row r="25" spans="1:5" x14ac:dyDescent="0.25">
      <c r="A25" s="2" t="s">
        <v>150</v>
      </c>
      <c r="B25" s="15">
        <f>B21</f>
        <v>6</v>
      </c>
      <c r="C25" s="15">
        <v>0</v>
      </c>
      <c r="D25" s="15">
        <f>B25+C25</f>
        <v>6</v>
      </c>
    </row>
    <row r="27" spans="1:5" x14ac:dyDescent="0.25">
      <c r="A27" s="279" t="s">
        <v>153</v>
      </c>
      <c r="B27" s="279"/>
      <c r="C27" s="279"/>
      <c r="D27" s="279"/>
      <c r="E27" s="279"/>
    </row>
    <row r="28" spans="1:5" x14ac:dyDescent="0.25">
      <c r="A28" s="278" t="s">
        <v>481</v>
      </c>
      <c r="B28" s="278"/>
      <c r="C28" s="278"/>
      <c r="D28" s="278"/>
    </row>
    <row r="29" spans="1:5" x14ac:dyDescent="0.25">
      <c r="A29" s="5" t="s">
        <v>155</v>
      </c>
      <c r="B29" s="5" t="s">
        <v>156</v>
      </c>
      <c r="C29" s="5" t="s">
        <v>157</v>
      </c>
      <c r="D29" s="5" t="s">
        <v>158</v>
      </c>
    </row>
    <row r="30" spans="1:5" x14ac:dyDescent="0.25">
      <c r="A30" s="2" t="s">
        <v>422</v>
      </c>
      <c r="B30" s="2">
        <v>3</v>
      </c>
      <c r="C30" s="71">
        <v>78.8</v>
      </c>
      <c r="D30" s="71">
        <f>B30*C30</f>
        <v>236.39999999999998</v>
      </c>
    </row>
    <row r="31" spans="1:5" x14ac:dyDescent="0.25">
      <c r="A31" s="2" t="s">
        <v>423</v>
      </c>
      <c r="B31" s="2">
        <v>2</v>
      </c>
      <c r="C31" s="71">
        <v>7.06</v>
      </c>
      <c r="D31" s="71">
        <f t="shared" ref="D31:D33" si="0">B31*C31</f>
        <v>14.12</v>
      </c>
    </row>
    <row r="32" spans="1:5" x14ac:dyDescent="0.25">
      <c r="A32" s="2" t="s">
        <v>424</v>
      </c>
      <c r="B32" s="2">
        <v>3</v>
      </c>
      <c r="C32" s="71">
        <v>61.92</v>
      </c>
      <c r="D32" s="71">
        <f t="shared" si="0"/>
        <v>185.76</v>
      </c>
    </row>
    <row r="33" spans="1:4" x14ac:dyDescent="0.25">
      <c r="A33" s="2" t="s">
        <v>425</v>
      </c>
      <c r="B33" s="2">
        <v>2</v>
      </c>
      <c r="C33" s="71">
        <v>11.7</v>
      </c>
      <c r="D33" s="71">
        <f t="shared" si="0"/>
        <v>23.4</v>
      </c>
    </row>
    <row r="34" spans="1:4" x14ac:dyDescent="0.25">
      <c r="A34" s="283" t="s">
        <v>162</v>
      </c>
      <c r="B34" s="284"/>
      <c r="C34" s="285"/>
      <c r="D34" s="74">
        <f>SUM(D30:D33)</f>
        <v>459.67999999999995</v>
      </c>
    </row>
    <row r="35" spans="1:4" x14ac:dyDescent="0.25">
      <c r="A35" s="283" t="s">
        <v>163</v>
      </c>
      <c r="B35" s="284"/>
      <c r="C35" s="285"/>
      <c r="D35" s="74">
        <f>D34/12</f>
        <v>38.306666666666665</v>
      </c>
    </row>
    <row r="37" spans="1:4" x14ac:dyDescent="0.25">
      <c r="A37" s="278" t="s">
        <v>164</v>
      </c>
      <c r="B37" s="278"/>
      <c r="C37" s="278"/>
      <c r="D37" s="278"/>
    </row>
    <row r="38" spans="1:4" x14ac:dyDescent="0.25">
      <c r="A38" s="5" t="s">
        <v>155</v>
      </c>
      <c r="B38" s="5" t="s">
        <v>156</v>
      </c>
      <c r="C38" s="5" t="s">
        <v>157</v>
      </c>
      <c r="D38" s="5" t="s">
        <v>158</v>
      </c>
    </row>
    <row r="39" spans="1:4" x14ac:dyDescent="0.25">
      <c r="A39" s="2" t="s">
        <v>422</v>
      </c>
      <c r="B39" s="2">
        <v>3</v>
      </c>
      <c r="C39" s="71">
        <v>78.8</v>
      </c>
      <c r="D39" s="71">
        <f>B39*C39</f>
        <v>236.39999999999998</v>
      </c>
    </row>
    <row r="40" spans="1:4" x14ac:dyDescent="0.25">
      <c r="A40" s="2" t="s">
        <v>423</v>
      </c>
      <c r="B40" s="2">
        <v>2</v>
      </c>
      <c r="C40" s="71">
        <v>7.06</v>
      </c>
      <c r="D40" s="71">
        <f t="shared" ref="D40:D44" si="1">B40*C40</f>
        <v>14.12</v>
      </c>
    </row>
    <row r="41" spans="1:4" x14ac:dyDescent="0.25">
      <c r="A41" s="2" t="s">
        <v>424</v>
      </c>
      <c r="B41" s="2">
        <v>3</v>
      </c>
      <c r="C41" s="71">
        <v>61.92</v>
      </c>
      <c r="D41" s="71">
        <f t="shared" si="1"/>
        <v>185.76</v>
      </c>
    </row>
    <row r="42" spans="1:4" x14ac:dyDescent="0.25">
      <c r="A42" s="2" t="s">
        <v>425</v>
      </c>
      <c r="B42" s="2">
        <v>2</v>
      </c>
      <c r="C42" s="71">
        <v>11.7</v>
      </c>
      <c r="D42" s="71">
        <f t="shared" si="1"/>
        <v>23.4</v>
      </c>
    </row>
    <row r="43" spans="1:4" x14ac:dyDescent="0.25">
      <c r="A43" s="31" t="s">
        <v>426</v>
      </c>
      <c r="B43" s="2">
        <v>6</v>
      </c>
      <c r="C43" s="2">
        <v>29.82</v>
      </c>
      <c r="D43" s="66">
        <f t="shared" si="1"/>
        <v>178.92000000000002</v>
      </c>
    </row>
    <row r="44" spans="1:4" x14ac:dyDescent="0.25">
      <c r="A44" s="31" t="s">
        <v>427</v>
      </c>
      <c r="B44" s="58">
        <v>12</v>
      </c>
      <c r="C44">
        <v>11.61</v>
      </c>
      <c r="D44" s="66">
        <f t="shared" si="1"/>
        <v>139.32</v>
      </c>
    </row>
    <row r="45" spans="1:4" x14ac:dyDescent="0.25">
      <c r="A45" s="283" t="s">
        <v>162</v>
      </c>
      <c r="B45" s="284"/>
      <c r="C45" s="285"/>
      <c r="D45" s="74">
        <f>SUM(D39:D44)</f>
        <v>777.91999999999985</v>
      </c>
    </row>
    <row r="46" spans="1:4" x14ac:dyDescent="0.25">
      <c r="A46" s="283" t="s">
        <v>163</v>
      </c>
      <c r="B46" s="284"/>
      <c r="C46" s="285"/>
      <c r="D46" s="74">
        <f>D45/12</f>
        <v>64.826666666666654</v>
      </c>
    </row>
    <row r="49" spans="1:4" x14ac:dyDescent="0.25">
      <c r="A49" t="s">
        <v>168</v>
      </c>
      <c r="B49" s="4">
        <v>1</v>
      </c>
    </row>
    <row r="50" spans="1:4" x14ac:dyDescent="0.25">
      <c r="A50" t="s">
        <v>169</v>
      </c>
      <c r="B50" s="4">
        <v>0</v>
      </c>
    </row>
    <row r="52" spans="1:4" x14ac:dyDescent="0.25">
      <c r="A52" s="77" t="s">
        <v>149</v>
      </c>
      <c r="B52" s="77" t="s">
        <v>195</v>
      </c>
      <c r="C52" s="77" t="s">
        <v>243</v>
      </c>
      <c r="D52" s="77" t="s">
        <v>244</v>
      </c>
    </row>
    <row r="53" spans="1:4" x14ac:dyDescent="0.25">
      <c r="A53" s="2" t="s">
        <v>171</v>
      </c>
      <c r="B53" s="15">
        <v>1</v>
      </c>
      <c r="C53" s="2">
        <v>1130</v>
      </c>
      <c r="D53" s="71">
        <v>1130</v>
      </c>
    </row>
    <row r="54" spans="1:4" x14ac:dyDescent="0.25">
      <c r="A54" s="2" t="s">
        <v>172</v>
      </c>
      <c r="B54" s="4">
        <v>0.4</v>
      </c>
      <c r="C54" s="71">
        <v>1100</v>
      </c>
      <c r="D54" s="71">
        <f>B54*C54</f>
        <v>440</v>
      </c>
    </row>
    <row r="55" spans="1:4" x14ac:dyDescent="0.25">
      <c r="A55" s="2" t="s">
        <v>173</v>
      </c>
      <c r="B55" s="15">
        <f>1.5*24</f>
        <v>36</v>
      </c>
      <c r="C55" s="71">
        <f>2*(D53/220)</f>
        <v>10.272727272727273</v>
      </c>
      <c r="D55" s="71">
        <f>B55*C55</f>
        <v>369.81818181818187</v>
      </c>
    </row>
    <row r="56" spans="1:4" x14ac:dyDescent="0.25">
      <c r="A56" s="2" t="s">
        <v>174</v>
      </c>
      <c r="B56" s="4">
        <v>0</v>
      </c>
      <c r="C56" s="71">
        <v>1130</v>
      </c>
      <c r="D56" s="71">
        <f>B56*C56</f>
        <v>0</v>
      </c>
    </row>
    <row r="57" spans="1:4" x14ac:dyDescent="0.25">
      <c r="A57" s="2" t="s">
        <v>175</v>
      </c>
      <c r="B57" s="75">
        <v>0.84830000000000005</v>
      </c>
      <c r="C57" s="66">
        <f>SUM(D53:D56)</f>
        <v>1939.818181818182</v>
      </c>
      <c r="D57" s="66">
        <f>B57*C57</f>
        <v>1645.5477636363639</v>
      </c>
    </row>
    <row r="58" spans="1:4" x14ac:dyDescent="0.25">
      <c r="A58" s="280" t="s">
        <v>176</v>
      </c>
      <c r="B58" s="281"/>
      <c r="C58" s="282"/>
      <c r="D58" s="79">
        <f>SUM(D53:D57)</f>
        <v>3585.3659454545459</v>
      </c>
    </row>
    <row r="59" spans="1:4" x14ac:dyDescent="0.25">
      <c r="A59" s="2" t="s">
        <v>428</v>
      </c>
      <c r="B59" s="15">
        <v>1</v>
      </c>
      <c r="C59" s="71">
        <v>103.7</v>
      </c>
      <c r="D59" s="71">
        <v>103.7</v>
      </c>
    </row>
    <row r="60" spans="1:4" x14ac:dyDescent="0.25">
      <c r="A60" s="2" t="s">
        <v>431</v>
      </c>
      <c r="B60" s="15">
        <v>1</v>
      </c>
      <c r="C60" s="71">
        <v>440</v>
      </c>
      <c r="D60" s="71">
        <v>440</v>
      </c>
    </row>
    <row r="61" spans="1:4" x14ac:dyDescent="0.25">
      <c r="A61" s="2" t="s">
        <v>430</v>
      </c>
      <c r="B61" s="15">
        <v>1</v>
      </c>
      <c r="C61" s="71">
        <v>11.13</v>
      </c>
      <c r="D61" s="71">
        <v>11.13</v>
      </c>
    </row>
    <row r="62" spans="1:4" x14ac:dyDescent="0.25">
      <c r="A62" s="2" t="s">
        <v>432</v>
      </c>
      <c r="B62" s="15">
        <v>1</v>
      </c>
      <c r="C62" s="71">
        <v>115.94</v>
      </c>
      <c r="D62" s="71">
        <v>115.94</v>
      </c>
    </row>
    <row r="63" spans="1:4" x14ac:dyDescent="0.25">
      <c r="A63" s="2" t="s">
        <v>178</v>
      </c>
      <c r="B63" s="15">
        <v>1</v>
      </c>
      <c r="C63" s="66">
        <f>D63</f>
        <v>64.826666666666654</v>
      </c>
      <c r="D63" s="66">
        <f>D46</f>
        <v>64.826666666666654</v>
      </c>
    </row>
    <row r="64" spans="1:4" x14ac:dyDescent="0.25">
      <c r="A64" s="280" t="s">
        <v>179</v>
      </c>
      <c r="B64" s="281"/>
      <c r="C64" s="282"/>
      <c r="D64" s="79">
        <f>SUM(D58:D63)</f>
        <v>4320.9626121212123</v>
      </c>
    </row>
    <row r="66" spans="1:4" x14ac:dyDescent="0.25">
      <c r="A66" s="77" t="s">
        <v>150</v>
      </c>
      <c r="B66" s="77" t="s">
        <v>195</v>
      </c>
      <c r="C66" s="77" t="s">
        <v>243</v>
      </c>
      <c r="D66" s="77" t="s">
        <v>244</v>
      </c>
    </row>
    <row r="67" spans="1:4" x14ac:dyDescent="0.25">
      <c r="A67" s="2" t="s">
        <v>171</v>
      </c>
      <c r="B67" s="15">
        <v>1</v>
      </c>
      <c r="C67" s="71">
        <v>1579.5</v>
      </c>
      <c r="D67" s="71">
        <f>B67*C67</f>
        <v>1579.5</v>
      </c>
    </row>
    <row r="68" spans="1:4" x14ac:dyDescent="0.25">
      <c r="A68" s="2" t="s">
        <v>173</v>
      </c>
      <c r="B68" s="15">
        <f>1.5*24</f>
        <v>36</v>
      </c>
      <c r="C68" s="71">
        <f>2*(D67/220)</f>
        <v>14.359090909090909</v>
      </c>
      <c r="D68" s="71">
        <f>B68*C68</f>
        <v>516.92727272727279</v>
      </c>
    </row>
    <row r="69" spans="1:4" x14ac:dyDescent="0.25">
      <c r="A69" s="2" t="s">
        <v>174</v>
      </c>
      <c r="B69" s="4">
        <v>0</v>
      </c>
      <c r="C69" s="71">
        <f>D67</f>
        <v>1579.5</v>
      </c>
      <c r="D69" s="71">
        <f>B69*C69</f>
        <v>0</v>
      </c>
    </row>
    <row r="70" spans="1:4" x14ac:dyDescent="0.25">
      <c r="A70" s="2" t="s">
        <v>175</v>
      </c>
      <c r="B70" s="75">
        <v>0.84830000000000005</v>
      </c>
      <c r="C70" s="66">
        <f>SUM(D67:D69)</f>
        <v>2096.4272727272728</v>
      </c>
      <c r="D70" s="66">
        <f>B70*C70</f>
        <v>1778.3992554545457</v>
      </c>
    </row>
    <row r="71" spans="1:4" x14ac:dyDescent="0.25">
      <c r="A71" s="280" t="s">
        <v>176</v>
      </c>
      <c r="B71" s="281"/>
      <c r="C71" s="282"/>
      <c r="D71" s="79">
        <f>SUM(D67:D70)</f>
        <v>3874.8265281818185</v>
      </c>
    </row>
    <row r="72" spans="1:4" x14ac:dyDescent="0.25">
      <c r="A72" s="2" t="s">
        <v>428</v>
      </c>
      <c r="B72" s="15">
        <v>1</v>
      </c>
      <c r="C72" s="71">
        <v>103.7</v>
      </c>
      <c r="D72" s="71">
        <v>103.7</v>
      </c>
    </row>
    <row r="73" spans="1:4" x14ac:dyDescent="0.25">
      <c r="A73" s="2" t="s">
        <v>431</v>
      </c>
      <c r="B73" s="15">
        <v>1</v>
      </c>
      <c r="C73" s="71">
        <v>440</v>
      </c>
      <c r="D73" s="71">
        <v>440</v>
      </c>
    </row>
    <row r="74" spans="1:4" x14ac:dyDescent="0.25">
      <c r="A74" s="2" t="s">
        <v>430</v>
      </c>
      <c r="B74" s="15">
        <v>1</v>
      </c>
      <c r="C74" s="71">
        <v>11.13</v>
      </c>
      <c r="D74" s="71">
        <v>11.13</v>
      </c>
    </row>
    <row r="75" spans="1:4" x14ac:dyDescent="0.25">
      <c r="A75" s="2" t="s">
        <v>432</v>
      </c>
      <c r="B75" s="15">
        <v>1</v>
      </c>
      <c r="C75" s="71">
        <v>115.94</v>
      </c>
      <c r="D75" s="71">
        <v>115.94</v>
      </c>
    </row>
    <row r="76" spans="1:4" x14ac:dyDescent="0.25">
      <c r="A76" s="2" t="s">
        <v>178</v>
      </c>
      <c r="B76" s="15">
        <v>1</v>
      </c>
      <c r="C76" s="66">
        <f t="shared" ref="C76" si="2">D76</f>
        <v>38.306666666666665</v>
      </c>
      <c r="D76" s="66">
        <f>D35</f>
        <v>38.306666666666665</v>
      </c>
    </row>
    <row r="77" spans="1:4" x14ac:dyDescent="0.25">
      <c r="A77" s="280" t="s">
        <v>179</v>
      </c>
      <c r="B77" s="281"/>
      <c r="C77" s="282"/>
      <c r="D77" s="79">
        <f>SUM(D71:D76)</f>
        <v>4583.9031948484844</v>
      </c>
    </row>
    <row r="80" spans="1:4" x14ac:dyDescent="0.25">
      <c r="A80" s="288" t="s">
        <v>184</v>
      </c>
      <c r="B80" s="288"/>
      <c r="C80" s="288"/>
      <c r="D80" s="288"/>
    </row>
    <row r="81" spans="1:6" x14ac:dyDescent="0.25">
      <c r="A81" s="5" t="s">
        <v>242</v>
      </c>
      <c r="B81" s="5" t="s">
        <v>195</v>
      </c>
      <c r="C81" s="5" t="s">
        <v>243</v>
      </c>
      <c r="D81" s="5" t="s">
        <v>244</v>
      </c>
    </row>
    <row r="82" spans="1:6" x14ac:dyDescent="0.25">
      <c r="A82" s="2" t="s">
        <v>149</v>
      </c>
      <c r="B82" s="23">
        <f>D24</f>
        <v>60</v>
      </c>
      <c r="C82" s="66">
        <f>D64</f>
        <v>4320.9626121212123</v>
      </c>
      <c r="D82" s="71">
        <f t="shared" ref="D82:D83" si="3">B82*C82</f>
        <v>259257.75672727273</v>
      </c>
    </row>
    <row r="83" spans="1:6" x14ac:dyDescent="0.25">
      <c r="A83" s="1" t="s">
        <v>150</v>
      </c>
      <c r="B83" s="23">
        <f>D25</f>
        <v>6</v>
      </c>
      <c r="C83" s="86">
        <f>D77</f>
        <v>4583.9031948484844</v>
      </c>
      <c r="D83" s="71">
        <f t="shared" si="3"/>
        <v>27503.419169090907</v>
      </c>
    </row>
    <row r="84" spans="1:6" x14ac:dyDescent="0.25">
      <c r="A84" s="289" t="s">
        <v>245</v>
      </c>
      <c r="B84" s="290"/>
      <c r="C84" s="291"/>
      <c r="D84" s="80">
        <f>SUM(D82:D83)</f>
        <v>286761.17589636362</v>
      </c>
      <c r="F84" s="53"/>
    </row>
    <row r="86" spans="1:6" x14ac:dyDescent="0.25">
      <c r="A86" s="279" t="s">
        <v>490</v>
      </c>
      <c r="B86" s="279"/>
      <c r="C86" s="279"/>
      <c r="D86" s="279"/>
      <c r="E86" s="279"/>
    </row>
    <row r="87" spans="1:6" x14ac:dyDescent="0.25">
      <c r="A87" t="s">
        <v>33</v>
      </c>
    </row>
    <row r="88" spans="1:6" x14ac:dyDescent="0.25">
      <c r="A88" s="346" t="s">
        <v>491</v>
      </c>
      <c r="B88" s="346"/>
      <c r="C88" s="346"/>
      <c r="D88" s="346"/>
      <c r="E88" s="346"/>
    </row>
    <row r="89" spans="1:6" x14ac:dyDescent="0.25">
      <c r="A89" s="346"/>
      <c r="B89" s="346"/>
      <c r="C89" s="346"/>
      <c r="D89" s="346"/>
      <c r="E89" s="346"/>
    </row>
    <row r="90" spans="1:6" x14ac:dyDescent="0.25">
      <c r="A90" t="s">
        <v>271</v>
      </c>
      <c r="B90" s="70">
        <v>1</v>
      </c>
    </row>
    <row r="91" spans="1:6" x14ac:dyDescent="0.25">
      <c r="A91" t="s">
        <v>273</v>
      </c>
      <c r="B91" s="70">
        <v>8</v>
      </c>
    </row>
    <row r="92" spans="1:6" x14ac:dyDescent="0.25">
      <c r="A92" t="s">
        <v>274</v>
      </c>
      <c r="B92" s="87">
        <v>0.1</v>
      </c>
    </row>
    <row r="93" spans="1:6" x14ac:dyDescent="0.25">
      <c r="A93" t="s">
        <v>143</v>
      </c>
      <c r="B93" s="14">
        <v>26</v>
      </c>
    </row>
    <row r="94" spans="1:6" x14ac:dyDescent="0.25">
      <c r="A94" t="s">
        <v>275</v>
      </c>
      <c r="B94" s="14">
        <f>B93*B91*(1-B92)</f>
        <v>187.20000000000002</v>
      </c>
    </row>
    <row r="95" spans="1:6" x14ac:dyDescent="0.25">
      <c r="A95" t="s">
        <v>272</v>
      </c>
      <c r="B95" s="54">
        <v>128.83000000000001</v>
      </c>
    </row>
    <row r="96" spans="1:6" x14ac:dyDescent="0.25">
      <c r="A96" t="s">
        <v>244</v>
      </c>
      <c r="B96" s="54">
        <f>B94*B95</f>
        <v>24116.976000000006</v>
      </c>
    </row>
    <row r="97" spans="1:5" x14ac:dyDescent="0.25">
      <c r="A97" s="3" t="s">
        <v>276</v>
      </c>
      <c r="B97" s="61">
        <f>B96</f>
        <v>24116.976000000006</v>
      </c>
    </row>
    <row r="99" spans="1:5" x14ac:dyDescent="0.25">
      <c r="A99" s="72" t="s">
        <v>264</v>
      </c>
      <c r="B99" s="72"/>
      <c r="C99" s="72"/>
      <c r="D99" s="73">
        <f>B97+C85</f>
        <v>24116.976000000006</v>
      </c>
    </row>
    <row r="102" spans="1:5" x14ac:dyDescent="0.25">
      <c r="A102" s="279" t="s">
        <v>284</v>
      </c>
      <c r="B102" s="279"/>
      <c r="C102" s="279"/>
      <c r="D102" s="279"/>
      <c r="E102" s="279"/>
    </row>
    <row r="103" spans="1:5" x14ac:dyDescent="0.25">
      <c r="A103" t="s">
        <v>33</v>
      </c>
    </row>
    <row r="104" spans="1:5" x14ac:dyDescent="0.25">
      <c r="A104" s="5" t="s">
        <v>155</v>
      </c>
      <c r="B104" s="5" t="s">
        <v>156</v>
      </c>
      <c r="C104" s="5" t="s">
        <v>157</v>
      </c>
      <c r="D104" s="5" t="s">
        <v>158</v>
      </c>
    </row>
    <row r="105" spans="1:5" x14ac:dyDescent="0.25">
      <c r="A105" s="2" t="s">
        <v>477</v>
      </c>
      <c r="B105" s="2">
        <v>2</v>
      </c>
      <c r="C105" s="71">
        <v>2210</v>
      </c>
      <c r="D105" s="66">
        <f>B105*C105</f>
        <v>4420</v>
      </c>
    </row>
    <row r="106" spans="1:5" x14ac:dyDescent="0.25">
      <c r="A106" s="2" t="s">
        <v>434</v>
      </c>
      <c r="B106" s="2">
        <v>1</v>
      </c>
      <c r="C106" s="71">
        <v>160</v>
      </c>
      <c r="D106" s="66">
        <f>B106*C106</f>
        <v>160</v>
      </c>
    </row>
    <row r="107" spans="1:5" x14ac:dyDescent="0.25">
      <c r="A107" s="2" t="s">
        <v>435</v>
      </c>
      <c r="B107" s="2">
        <v>6</v>
      </c>
      <c r="C107" s="71">
        <v>16.12</v>
      </c>
      <c r="D107" s="66">
        <f t="shared" ref="D107:D111" si="4">B107*C107</f>
        <v>96.72</v>
      </c>
    </row>
    <row r="108" spans="1:5" x14ac:dyDescent="0.25">
      <c r="A108" s="2" t="s">
        <v>436</v>
      </c>
      <c r="B108" s="2">
        <v>6</v>
      </c>
      <c r="C108" s="71">
        <v>17.29</v>
      </c>
      <c r="D108" s="66">
        <f t="shared" si="4"/>
        <v>103.74</v>
      </c>
    </row>
    <row r="109" spans="1:5" ht="14.25" customHeight="1" x14ac:dyDescent="0.25">
      <c r="A109" s="2" t="s">
        <v>437</v>
      </c>
      <c r="B109" s="2">
        <f>10*26*12</f>
        <v>3120</v>
      </c>
      <c r="C109" s="71">
        <v>0.4</v>
      </c>
      <c r="D109" s="66">
        <f t="shared" si="4"/>
        <v>1248</v>
      </c>
    </row>
    <row r="110" spans="1:5" ht="14.25" customHeight="1" x14ac:dyDescent="0.25">
      <c r="A110" s="2" t="s">
        <v>438</v>
      </c>
      <c r="B110" s="2">
        <v>6</v>
      </c>
      <c r="C110" s="71">
        <v>39.630000000000003</v>
      </c>
      <c r="D110" s="66">
        <f t="shared" si="4"/>
        <v>237.78000000000003</v>
      </c>
    </row>
    <row r="111" spans="1:5" ht="14.25" customHeight="1" x14ac:dyDescent="0.25">
      <c r="A111" s="2" t="s">
        <v>442</v>
      </c>
      <c r="B111" s="2">
        <v>6</v>
      </c>
      <c r="C111" s="71">
        <v>32.99</v>
      </c>
      <c r="D111" s="66">
        <f t="shared" si="4"/>
        <v>197.94</v>
      </c>
    </row>
    <row r="112" spans="1:5" ht="14.25" customHeight="1" x14ac:dyDescent="0.25">
      <c r="A112" s="296" t="s">
        <v>478</v>
      </c>
      <c r="B112" s="296"/>
      <c r="C112" s="296"/>
      <c r="D112" s="76">
        <f>SUM(D105:D111)</f>
        <v>6464.1799999999994</v>
      </c>
    </row>
    <row r="113" spans="1:5" ht="14.25" customHeight="1" x14ac:dyDescent="0.25">
      <c r="A113" s="296" t="s">
        <v>479</v>
      </c>
      <c r="B113" s="296"/>
      <c r="C113" s="296"/>
      <c r="D113" s="76">
        <f>D112/12</f>
        <v>538.68166666666662</v>
      </c>
    </row>
    <row r="114" spans="1:5" ht="14.25" customHeight="1" x14ac:dyDescent="0.25">
      <c r="A114" s="296" t="s">
        <v>480</v>
      </c>
      <c r="B114" s="296"/>
      <c r="C114" s="296"/>
      <c r="D114" s="76">
        <f>D113*6</f>
        <v>3232.0899999999997</v>
      </c>
    </row>
    <row r="115" spans="1:5" x14ac:dyDescent="0.25">
      <c r="A115" s="9"/>
      <c r="B115" s="9"/>
      <c r="C115" s="88"/>
      <c r="D115" s="89"/>
    </row>
    <row r="116" spans="1:5" x14ac:dyDescent="0.25">
      <c r="A116" s="279" t="s">
        <v>265</v>
      </c>
      <c r="B116" s="279"/>
      <c r="C116" s="279"/>
      <c r="D116" s="279"/>
      <c r="E116" s="279"/>
    </row>
    <row r="117" spans="1:5" x14ac:dyDescent="0.25">
      <c r="A117" t="s">
        <v>266</v>
      </c>
      <c r="B117" s="53">
        <f>D84</f>
        <v>286761.17589636362</v>
      </c>
    </row>
    <row r="118" spans="1:5" x14ac:dyDescent="0.25">
      <c r="A118" t="s">
        <v>132</v>
      </c>
      <c r="B118" s="53">
        <f>D99</f>
        <v>24116.976000000006</v>
      </c>
    </row>
    <row r="119" spans="1:5" x14ac:dyDescent="0.25">
      <c r="A119" t="s">
        <v>295</v>
      </c>
      <c r="B119" s="53">
        <f>D114</f>
        <v>3232.0899999999997</v>
      </c>
    </row>
    <row r="120" spans="1:5" x14ac:dyDescent="0.25">
      <c r="A120" t="s">
        <v>267</v>
      </c>
      <c r="B120" s="53">
        <f>B117+B118+B119</f>
        <v>314110.24189636367</v>
      </c>
    </row>
    <row r="121" spans="1:5" x14ac:dyDescent="0.25">
      <c r="A121" t="s">
        <v>305</v>
      </c>
      <c r="B121" s="54">
        <f>B120/B7</f>
        <v>52351.706982727279</v>
      </c>
      <c r="C121" s="53"/>
    </row>
    <row r="122" spans="1:5" x14ac:dyDescent="0.25">
      <c r="A122" t="s">
        <v>138</v>
      </c>
      <c r="B122" s="69">
        <v>0.3</v>
      </c>
    </row>
    <row r="123" spans="1:5" x14ac:dyDescent="0.25">
      <c r="A123" s="72" t="s">
        <v>306</v>
      </c>
      <c r="B123" s="73">
        <f>TRUNC(B121*(1+B122),2)</f>
        <v>68057.210000000006</v>
      </c>
    </row>
  </sheetData>
  <mergeCells count="24">
    <mergeCell ref="A45:C45"/>
    <mergeCell ref="A46:C46"/>
    <mergeCell ref="A34:C34"/>
    <mergeCell ref="A6:E6"/>
    <mergeCell ref="A11:E11"/>
    <mergeCell ref="A17:E17"/>
    <mergeCell ref="A27:E27"/>
    <mergeCell ref="A28:D28"/>
    <mergeCell ref="A86:E86"/>
    <mergeCell ref="A88:E89"/>
    <mergeCell ref="A114:C114"/>
    <mergeCell ref="A116:E116"/>
    <mergeCell ref="B1:E2"/>
    <mergeCell ref="A80:D80"/>
    <mergeCell ref="A84:C84"/>
    <mergeCell ref="A102:E102"/>
    <mergeCell ref="A112:C112"/>
    <mergeCell ref="A113:C113"/>
    <mergeCell ref="A58:C58"/>
    <mergeCell ref="A64:C64"/>
    <mergeCell ref="A71:C71"/>
    <mergeCell ref="A77:C77"/>
    <mergeCell ref="A35:C35"/>
    <mergeCell ref="A37:D37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 xml:space="preserve">&amp;C&amp;10Maria Caroline Souza Valeriano
Engenheira Civil
CREA AL 0218751761&amp;R
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K136"/>
  <sheetViews>
    <sheetView showGridLines="0" workbookViewId="0">
      <selection activeCell="C132" sqref="C132"/>
    </sheetView>
  </sheetViews>
  <sheetFormatPr defaultRowHeight="15" x14ac:dyDescent="0.25"/>
  <cols>
    <col min="1" max="1" width="35.7109375" customWidth="1"/>
    <col min="2" max="2" width="14.28515625" bestFit="1" customWidth="1"/>
    <col min="3" max="3" width="14.5703125" customWidth="1"/>
    <col min="4" max="4" width="14.28515625" bestFit="1" customWidth="1"/>
    <col min="5" max="5" width="7.85546875" customWidth="1"/>
    <col min="6" max="6" width="9.5703125" bestFit="1" customWidth="1"/>
  </cols>
  <sheetData>
    <row r="1" spans="1:11" ht="15" customHeight="1" x14ac:dyDescent="0.25">
      <c r="A1" s="96"/>
      <c r="B1" s="210" t="s">
        <v>348</v>
      </c>
      <c r="C1" s="211"/>
      <c r="D1" s="211"/>
      <c r="E1" s="212"/>
      <c r="F1" s="139"/>
      <c r="G1" s="139"/>
      <c r="H1" s="9"/>
      <c r="I1" s="9"/>
      <c r="J1" s="9"/>
      <c r="K1" s="9"/>
    </row>
    <row r="2" spans="1:11" ht="15" customHeight="1" x14ac:dyDescent="0.25">
      <c r="A2" s="95"/>
      <c r="B2" s="216"/>
      <c r="C2" s="217"/>
      <c r="D2" s="217"/>
      <c r="E2" s="218"/>
      <c r="F2" s="139"/>
      <c r="G2" s="139"/>
      <c r="H2" s="9"/>
      <c r="I2" s="9"/>
      <c r="J2" s="9"/>
      <c r="K2" s="9"/>
    </row>
    <row r="3" spans="1:11" x14ac:dyDescent="0.25">
      <c r="A3" s="95"/>
      <c r="B3" s="95" t="s">
        <v>351</v>
      </c>
      <c r="C3" s="43"/>
      <c r="D3" s="43" t="s">
        <v>322</v>
      </c>
      <c r="E3" s="10"/>
      <c r="F3" s="43"/>
      <c r="G3" s="43"/>
      <c r="K3" s="9"/>
    </row>
    <row r="4" spans="1:11" x14ac:dyDescent="0.25">
      <c r="A4" s="94"/>
      <c r="B4" s="140" t="s">
        <v>321</v>
      </c>
      <c r="C4" s="42"/>
      <c r="D4" s="42"/>
      <c r="E4" s="138" t="s">
        <v>350</v>
      </c>
      <c r="F4" s="42"/>
      <c r="K4" s="9"/>
    </row>
    <row r="5" spans="1:11" x14ac:dyDescent="0.25">
      <c r="A5" s="98"/>
      <c r="B5" s="98"/>
      <c r="C5" s="99"/>
      <c r="D5" s="99"/>
      <c r="E5" s="101"/>
      <c r="F5" s="42"/>
      <c r="G5" s="42"/>
      <c r="H5" s="42"/>
      <c r="I5" s="42"/>
      <c r="J5" s="42"/>
      <c r="K5" s="9"/>
    </row>
    <row r="6" spans="1:11" x14ac:dyDescent="0.25">
      <c r="A6" s="279" t="s">
        <v>317</v>
      </c>
      <c r="B6" s="279"/>
      <c r="C6" s="279"/>
      <c r="D6" s="279"/>
      <c r="E6" s="279"/>
    </row>
    <row r="7" spans="1:11" x14ac:dyDescent="0.25">
      <c r="A7" t="s">
        <v>142</v>
      </c>
      <c r="B7" s="15">
        <v>1</v>
      </c>
      <c r="C7" t="s">
        <v>309</v>
      </c>
    </row>
    <row r="8" spans="1:11" x14ac:dyDescent="0.25">
      <c r="A8" t="s">
        <v>143</v>
      </c>
      <c r="B8" s="15">
        <v>26</v>
      </c>
      <c r="C8" t="s">
        <v>14</v>
      </c>
    </row>
    <row r="9" spans="1:11" x14ac:dyDescent="0.25">
      <c r="A9" t="s">
        <v>144</v>
      </c>
      <c r="B9" s="15">
        <v>1</v>
      </c>
      <c r="C9" t="s">
        <v>309</v>
      </c>
    </row>
    <row r="10" spans="1:11" x14ac:dyDescent="0.25">
      <c r="B10" s="14"/>
    </row>
    <row r="11" spans="1:11" x14ac:dyDescent="0.25">
      <c r="A11" s="279" t="s">
        <v>278</v>
      </c>
      <c r="B11" s="279"/>
      <c r="C11" s="279"/>
      <c r="D11" s="279"/>
      <c r="E11" s="279"/>
    </row>
    <row r="12" spans="1:11" x14ac:dyDescent="0.25">
      <c r="A12" t="s">
        <v>144</v>
      </c>
      <c r="B12" s="15">
        <f>B9</f>
        <v>1</v>
      </c>
      <c r="C12" t="s">
        <v>309</v>
      </c>
    </row>
    <row r="13" spans="1:11" x14ac:dyDescent="0.25">
      <c r="A13" t="s">
        <v>300</v>
      </c>
      <c r="B13" s="15">
        <v>6</v>
      </c>
      <c r="C13" t="s">
        <v>301</v>
      </c>
    </row>
    <row r="14" spans="1:11" x14ac:dyDescent="0.25">
      <c r="A14" t="s">
        <v>310</v>
      </c>
      <c r="B14" s="23">
        <v>1</v>
      </c>
      <c r="C14" t="s">
        <v>303</v>
      </c>
    </row>
    <row r="17" spans="1:5" x14ac:dyDescent="0.25">
      <c r="A17" s="279" t="s">
        <v>307</v>
      </c>
      <c r="B17" s="279"/>
      <c r="C17" s="279"/>
      <c r="D17" s="279"/>
      <c r="E17" s="279"/>
    </row>
    <row r="19" spans="1:5" x14ac:dyDescent="0.25">
      <c r="A19" s="3" t="s">
        <v>282</v>
      </c>
    </row>
    <row r="20" spans="1:5" x14ac:dyDescent="0.25">
      <c r="A20" t="s">
        <v>149</v>
      </c>
      <c r="B20" s="15">
        <f>B13</f>
        <v>6</v>
      </c>
    </row>
    <row r="21" spans="1:5" x14ac:dyDescent="0.25">
      <c r="A21" t="s">
        <v>150</v>
      </c>
      <c r="B21" s="15">
        <f>B14*B12</f>
        <v>1</v>
      </c>
    </row>
    <row r="22" spans="1:5" x14ac:dyDescent="0.25">
      <c r="A22" t="s">
        <v>36</v>
      </c>
      <c r="B22" s="15">
        <v>1</v>
      </c>
    </row>
    <row r="24" spans="1:5" x14ac:dyDescent="0.25">
      <c r="A24" s="5" t="s">
        <v>242</v>
      </c>
      <c r="B24" s="5" t="s">
        <v>195</v>
      </c>
      <c r="C24" s="5" t="s">
        <v>151</v>
      </c>
      <c r="D24" s="5" t="s">
        <v>152</v>
      </c>
    </row>
    <row r="25" spans="1:5" x14ac:dyDescent="0.25">
      <c r="A25" s="2" t="s">
        <v>149</v>
      </c>
      <c r="B25" s="15">
        <f>B20</f>
        <v>6</v>
      </c>
      <c r="C25" s="15">
        <f>ROUNDUP(B25*0.1,0)</f>
        <v>1</v>
      </c>
      <c r="D25" s="15">
        <f>B25+C25</f>
        <v>7</v>
      </c>
    </row>
    <row r="26" spans="1:5" x14ac:dyDescent="0.25">
      <c r="A26" s="2" t="s">
        <v>150</v>
      </c>
      <c r="B26" s="15">
        <f>B21</f>
        <v>1</v>
      </c>
      <c r="C26" s="15">
        <v>0</v>
      </c>
      <c r="D26" s="15">
        <f>B26+C26</f>
        <v>1</v>
      </c>
    </row>
    <row r="27" spans="1:5" x14ac:dyDescent="0.25">
      <c r="A27" s="2" t="s">
        <v>36</v>
      </c>
      <c r="B27" s="15">
        <f>B22</f>
        <v>1</v>
      </c>
      <c r="C27" s="15">
        <v>0</v>
      </c>
      <c r="D27" s="15">
        <f>B27+C27</f>
        <v>1</v>
      </c>
    </row>
    <row r="29" spans="1:5" x14ac:dyDescent="0.25">
      <c r="A29" s="279" t="s">
        <v>153</v>
      </c>
      <c r="B29" s="279"/>
      <c r="C29" s="279"/>
      <c r="D29" s="279"/>
      <c r="E29" s="279"/>
    </row>
    <row r="30" spans="1:5" x14ac:dyDescent="0.25">
      <c r="A30" s="278" t="s">
        <v>154</v>
      </c>
      <c r="B30" s="278"/>
      <c r="C30" s="278"/>
      <c r="D30" s="278"/>
    </row>
    <row r="31" spans="1:5" x14ac:dyDescent="0.25">
      <c r="A31" s="5" t="s">
        <v>155</v>
      </c>
      <c r="B31" s="5" t="s">
        <v>156</v>
      </c>
      <c r="C31" s="5" t="s">
        <v>157</v>
      </c>
      <c r="D31" s="5" t="s">
        <v>158</v>
      </c>
    </row>
    <row r="32" spans="1:5" x14ac:dyDescent="0.25">
      <c r="A32" s="2" t="s">
        <v>422</v>
      </c>
      <c r="B32" s="2">
        <v>3</v>
      </c>
      <c r="C32" s="71">
        <v>78.8</v>
      </c>
      <c r="D32" s="71">
        <f>B32*C32</f>
        <v>236.39999999999998</v>
      </c>
    </row>
    <row r="33" spans="1:4" x14ac:dyDescent="0.25">
      <c r="A33" s="2" t="s">
        <v>423</v>
      </c>
      <c r="B33" s="2">
        <v>2</v>
      </c>
      <c r="C33" s="71">
        <v>7.06</v>
      </c>
      <c r="D33" s="71">
        <f t="shared" ref="D33:D35" si="0">B33*C33</f>
        <v>14.12</v>
      </c>
    </row>
    <row r="34" spans="1:4" x14ac:dyDescent="0.25">
      <c r="A34" s="2" t="s">
        <v>424</v>
      </c>
      <c r="B34" s="2">
        <v>3</v>
      </c>
      <c r="C34" s="71">
        <v>61.92</v>
      </c>
      <c r="D34" s="71">
        <f t="shared" si="0"/>
        <v>185.76</v>
      </c>
    </row>
    <row r="35" spans="1:4" x14ac:dyDescent="0.25">
      <c r="A35" s="2" t="s">
        <v>425</v>
      </c>
      <c r="B35" s="2">
        <v>2</v>
      </c>
      <c r="C35" s="71">
        <v>11.7</v>
      </c>
      <c r="D35" s="71">
        <f t="shared" si="0"/>
        <v>23.4</v>
      </c>
    </row>
    <row r="36" spans="1:4" x14ac:dyDescent="0.25">
      <c r="A36" s="283" t="s">
        <v>162</v>
      </c>
      <c r="B36" s="284"/>
      <c r="C36" s="285"/>
      <c r="D36" s="74">
        <f>SUM(D32:D35)</f>
        <v>459.67999999999995</v>
      </c>
    </row>
    <row r="37" spans="1:4" x14ac:dyDescent="0.25">
      <c r="A37" s="283" t="s">
        <v>163</v>
      </c>
      <c r="B37" s="284"/>
      <c r="C37" s="285"/>
      <c r="D37" s="74">
        <f>D36/12</f>
        <v>38.306666666666665</v>
      </c>
    </row>
    <row r="39" spans="1:4" x14ac:dyDescent="0.25">
      <c r="A39" s="278" t="s">
        <v>164</v>
      </c>
      <c r="B39" s="278"/>
      <c r="C39" s="278"/>
      <c r="D39" s="278"/>
    </row>
    <row r="40" spans="1:4" x14ac:dyDescent="0.25">
      <c r="A40" s="5" t="s">
        <v>155</v>
      </c>
      <c r="B40" s="5" t="s">
        <v>156</v>
      </c>
      <c r="C40" s="5" t="s">
        <v>157</v>
      </c>
      <c r="D40" s="5" t="s">
        <v>158</v>
      </c>
    </row>
    <row r="41" spans="1:4" x14ac:dyDescent="0.25">
      <c r="A41" s="2" t="s">
        <v>422</v>
      </c>
      <c r="B41" s="2">
        <v>3</v>
      </c>
      <c r="C41" s="71">
        <v>78.8</v>
      </c>
      <c r="D41" s="71">
        <f>B41*C41</f>
        <v>236.39999999999998</v>
      </c>
    </row>
    <row r="42" spans="1:4" x14ac:dyDescent="0.25">
      <c r="A42" s="2" t="s">
        <v>423</v>
      </c>
      <c r="B42" s="2">
        <v>2</v>
      </c>
      <c r="C42" s="71">
        <v>7.06</v>
      </c>
      <c r="D42" s="71">
        <f t="shared" ref="D42:D46" si="1">B42*C42</f>
        <v>14.12</v>
      </c>
    </row>
    <row r="43" spans="1:4" x14ac:dyDescent="0.25">
      <c r="A43" s="2" t="s">
        <v>424</v>
      </c>
      <c r="B43" s="2">
        <v>3</v>
      </c>
      <c r="C43" s="71">
        <v>61.92</v>
      </c>
      <c r="D43" s="71">
        <f t="shared" si="1"/>
        <v>185.76</v>
      </c>
    </row>
    <row r="44" spans="1:4" x14ac:dyDescent="0.25">
      <c r="A44" s="2" t="s">
        <v>425</v>
      </c>
      <c r="B44" s="2">
        <v>2</v>
      </c>
      <c r="C44" s="71">
        <v>11.7</v>
      </c>
      <c r="D44" s="71">
        <f t="shared" si="1"/>
        <v>23.4</v>
      </c>
    </row>
    <row r="45" spans="1:4" x14ac:dyDescent="0.25">
      <c r="A45" s="31" t="s">
        <v>426</v>
      </c>
      <c r="B45" s="2">
        <v>6</v>
      </c>
      <c r="C45" s="2">
        <v>29.82</v>
      </c>
      <c r="D45" s="66">
        <f t="shared" si="1"/>
        <v>178.92000000000002</v>
      </c>
    </row>
    <row r="46" spans="1:4" x14ac:dyDescent="0.25">
      <c r="A46" s="31" t="s">
        <v>427</v>
      </c>
      <c r="B46" s="58">
        <v>12</v>
      </c>
      <c r="C46">
        <v>11.61</v>
      </c>
      <c r="D46" s="66">
        <f t="shared" si="1"/>
        <v>139.32</v>
      </c>
    </row>
    <row r="47" spans="1:4" x14ac:dyDescent="0.25">
      <c r="A47" s="283" t="s">
        <v>162</v>
      </c>
      <c r="B47" s="284"/>
      <c r="C47" s="285"/>
      <c r="D47" s="74">
        <f>SUM(D41:D46)</f>
        <v>777.91999999999985</v>
      </c>
    </row>
    <row r="48" spans="1:4" x14ac:dyDescent="0.25">
      <c r="A48" s="283" t="s">
        <v>163</v>
      </c>
      <c r="B48" s="284"/>
      <c r="C48" s="285"/>
      <c r="D48" s="74">
        <f>D47/12</f>
        <v>64.826666666666654</v>
      </c>
    </row>
    <row r="51" spans="1:4" x14ac:dyDescent="0.25">
      <c r="A51" t="s">
        <v>168</v>
      </c>
      <c r="B51" s="4">
        <v>1</v>
      </c>
    </row>
    <row r="52" spans="1:4" x14ac:dyDescent="0.25">
      <c r="A52" t="s">
        <v>169</v>
      </c>
      <c r="B52" s="4">
        <v>0</v>
      </c>
    </row>
    <row r="54" spans="1:4" x14ac:dyDescent="0.25">
      <c r="A54" s="77" t="s">
        <v>149</v>
      </c>
      <c r="B54" s="77" t="s">
        <v>195</v>
      </c>
      <c r="C54" s="77" t="s">
        <v>243</v>
      </c>
      <c r="D54" s="77" t="s">
        <v>244</v>
      </c>
    </row>
    <row r="55" spans="1:4" x14ac:dyDescent="0.25">
      <c r="A55" s="2" t="s">
        <v>171</v>
      </c>
      <c r="B55" s="15">
        <v>1</v>
      </c>
      <c r="C55" s="2">
        <v>1130</v>
      </c>
      <c r="D55" s="71">
        <v>1130</v>
      </c>
    </row>
    <row r="56" spans="1:4" x14ac:dyDescent="0.25">
      <c r="A56" s="2" t="s">
        <v>172</v>
      </c>
      <c r="B56" s="4">
        <v>0.4</v>
      </c>
      <c r="C56" s="71">
        <v>1100</v>
      </c>
      <c r="D56" s="71">
        <f>B56*C56</f>
        <v>440</v>
      </c>
    </row>
    <row r="57" spans="1:4" x14ac:dyDescent="0.25">
      <c r="A57" s="2" t="s">
        <v>173</v>
      </c>
      <c r="B57" s="15">
        <f>1.5*24</f>
        <v>36</v>
      </c>
      <c r="C57" s="71">
        <f>2*(D55/220)</f>
        <v>10.272727272727273</v>
      </c>
      <c r="D57" s="71">
        <f>B57*C57</f>
        <v>369.81818181818187</v>
      </c>
    </row>
    <row r="58" spans="1:4" x14ac:dyDescent="0.25">
      <c r="A58" s="2" t="s">
        <v>174</v>
      </c>
      <c r="B58" s="4">
        <v>0</v>
      </c>
      <c r="C58" s="71">
        <v>1130</v>
      </c>
      <c r="D58" s="71">
        <f>B58*C58</f>
        <v>0</v>
      </c>
    </row>
    <row r="59" spans="1:4" x14ac:dyDescent="0.25">
      <c r="A59" s="2" t="s">
        <v>175</v>
      </c>
      <c r="B59" s="75">
        <v>0.84830000000000005</v>
      </c>
      <c r="C59" s="66">
        <f>SUM(D55:D58)</f>
        <v>1939.818181818182</v>
      </c>
      <c r="D59" s="66">
        <f>B59*C59</f>
        <v>1645.5477636363639</v>
      </c>
    </row>
    <row r="60" spans="1:4" x14ac:dyDescent="0.25">
      <c r="A60" s="280" t="s">
        <v>176</v>
      </c>
      <c r="B60" s="281"/>
      <c r="C60" s="282"/>
      <c r="D60" s="79">
        <f>SUM(D55:D59)</f>
        <v>3585.3659454545459</v>
      </c>
    </row>
    <row r="61" spans="1:4" x14ac:dyDescent="0.25">
      <c r="A61" s="2" t="s">
        <v>428</v>
      </c>
      <c r="B61" s="15">
        <v>1</v>
      </c>
      <c r="C61" s="71">
        <v>103.7</v>
      </c>
      <c r="D61" s="71">
        <v>103.7</v>
      </c>
    </row>
    <row r="62" spans="1:4" x14ac:dyDescent="0.25">
      <c r="A62" s="2" t="s">
        <v>431</v>
      </c>
      <c r="B62" s="15">
        <v>1</v>
      </c>
      <c r="C62" s="71">
        <v>440</v>
      </c>
      <c r="D62" s="71">
        <v>440</v>
      </c>
    </row>
    <row r="63" spans="1:4" x14ac:dyDescent="0.25">
      <c r="A63" s="2" t="s">
        <v>430</v>
      </c>
      <c r="B63" s="15">
        <v>1</v>
      </c>
      <c r="C63" s="71">
        <v>11.13</v>
      </c>
      <c r="D63" s="71">
        <v>11.13</v>
      </c>
    </row>
    <row r="64" spans="1:4" x14ac:dyDescent="0.25">
      <c r="A64" s="2" t="s">
        <v>432</v>
      </c>
      <c r="B64" s="15">
        <v>1</v>
      </c>
      <c r="C64" s="71">
        <v>115.94</v>
      </c>
      <c r="D64" s="71">
        <v>115.94</v>
      </c>
    </row>
    <row r="65" spans="1:4" x14ac:dyDescent="0.25">
      <c r="A65" s="2" t="s">
        <v>178</v>
      </c>
      <c r="B65" s="15">
        <v>1</v>
      </c>
      <c r="C65" s="66">
        <f>D65</f>
        <v>64.826666666666654</v>
      </c>
      <c r="D65" s="66">
        <f>D48</f>
        <v>64.826666666666654</v>
      </c>
    </row>
    <row r="66" spans="1:4" x14ac:dyDescent="0.25">
      <c r="A66" s="280" t="s">
        <v>179</v>
      </c>
      <c r="B66" s="281"/>
      <c r="C66" s="282"/>
      <c r="D66" s="79">
        <f>SUM(D60:D65)</f>
        <v>4320.9626121212123</v>
      </c>
    </row>
    <row r="68" spans="1:4" x14ac:dyDescent="0.25">
      <c r="A68" s="77" t="s">
        <v>150</v>
      </c>
      <c r="B68" s="77" t="s">
        <v>195</v>
      </c>
      <c r="C68" s="77" t="s">
        <v>243</v>
      </c>
      <c r="D68" s="77" t="s">
        <v>244</v>
      </c>
    </row>
    <row r="69" spans="1:4" x14ac:dyDescent="0.25">
      <c r="A69" s="2" t="s">
        <v>171</v>
      </c>
      <c r="B69" s="15">
        <v>1</v>
      </c>
      <c r="C69" s="71">
        <v>1579.5</v>
      </c>
      <c r="D69" s="71">
        <f>B69*C69</f>
        <v>1579.5</v>
      </c>
    </row>
    <row r="70" spans="1:4" x14ac:dyDescent="0.25">
      <c r="A70" s="2" t="s">
        <v>173</v>
      </c>
      <c r="B70" s="15">
        <f>1.5*24</f>
        <v>36</v>
      </c>
      <c r="C70" s="71">
        <f>2*(D69/220)</f>
        <v>14.359090909090909</v>
      </c>
      <c r="D70" s="71">
        <f>B70*C70</f>
        <v>516.92727272727279</v>
      </c>
    </row>
    <row r="71" spans="1:4" x14ac:dyDescent="0.25">
      <c r="A71" s="2" t="s">
        <v>174</v>
      </c>
      <c r="B71" s="4">
        <v>0</v>
      </c>
      <c r="C71" s="71">
        <f>D69</f>
        <v>1579.5</v>
      </c>
      <c r="D71" s="71">
        <f>B71*C71</f>
        <v>0</v>
      </c>
    </row>
    <row r="72" spans="1:4" x14ac:dyDescent="0.25">
      <c r="A72" s="2" t="s">
        <v>175</v>
      </c>
      <c r="B72" s="75">
        <v>0.84830000000000005</v>
      </c>
      <c r="C72" s="66">
        <f>SUM(D69:D71)</f>
        <v>2096.4272727272728</v>
      </c>
      <c r="D72" s="66">
        <f>B72*C72</f>
        <v>1778.3992554545457</v>
      </c>
    </row>
    <row r="73" spans="1:4" x14ac:dyDescent="0.25">
      <c r="A73" s="280" t="s">
        <v>176</v>
      </c>
      <c r="B73" s="281"/>
      <c r="C73" s="282"/>
      <c r="D73" s="79">
        <f>SUM(D69:D72)</f>
        <v>3874.8265281818185</v>
      </c>
    </row>
    <row r="74" spans="1:4" x14ac:dyDescent="0.25">
      <c r="A74" s="2" t="s">
        <v>428</v>
      </c>
      <c r="B74" s="15">
        <v>1</v>
      </c>
      <c r="C74" s="71">
        <v>103.7</v>
      </c>
      <c r="D74" s="71">
        <v>103.7</v>
      </c>
    </row>
    <row r="75" spans="1:4" x14ac:dyDescent="0.25">
      <c r="A75" s="2" t="s">
        <v>431</v>
      </c>
      <c r="B75" s="15">
        <v>1</v>
      </c>
      <c r="C75" s="71">
        <v>440</v>
      </c>
      <c r="D75" s="71">
        <v>440</v>
      </c>
    </row>
    <row r="76" spans="1:4" x14ac:dyDescent="0.25">
      <c r="A76" s="2" t="s">
        <v>430</v>
      </c>
      <c r="B76" s="15">
        <v>1</v>
      </c>
      <c r="C76" s="71">
        <v>11.13</v>
      </c>
      <c r="D76" s="71">
        <v>11.13</v>
      </c>
    </row>
    <row r="77" spans="1:4" x14ac:dyDescent="0.25">
      <c r="A77" s="2" t="s">
        <v>432</v>
      </c>
      <c r="B77" s="15">
        <v>1</v>
      </c>
      <c r="C77" s="71">
        <v>115.94</v>
      </c>
      <c r="D77" s="71">
        <v>115.94</v>
      </c>
    </row>
    <row r="78" spans="1:4" x14ac:dyDescent="0.25">
      <c r="A78" s="2" t="s">
        <v>178</v>
      </c>
      <c r="B78" s="15">
        <v>1</v>
      </c>
      <c r="C78" s="66">
        <f t="shared" ref="C78" si="2">D78</f>
        <v>38.306666666666665</v>
      </c>
      <c r="D78" s="66">
        <f>D37</f>
        <v>38.306666666666665</v>
      </c>
    </row>
    <row r="79" spans="1:4" x14ac:dyDescent="0.25">
      <c r="A79" s="280" t="s">
        <v>179</v>
      </c>
      <c r="B79" s="281"/>
      <c r="C79" s="282"/>
      <c r="D79" s="79">
        <f>SUM(D73:D78)</f>
        <v>4583.9031948484844</v>
      </c>
    </row>
    <row r="81" spans="1:4" x14ac:dyDescent="0.25">
      <c r="A81" s="77" t="s">
        <v>36</v>
      </c>
      <c r="B81" s="77" t="s">
        <v>195</v>
      </c>
      <c r="C81" s="77" t="s">
        <v>243</v>
      </c>
      <c r="D81" s="77" t="s">
        <v>244</v>
      </c>
    </row>
    <row r="82" spans="1:4" x14ac:dyDescent="0.25">
      <c r="A82" s="2" t="s">
        <v>433</v>
      </c>
      <c r="B82" s="15">
        <v>1</v>
      </c>
      <c r="C82" s="66">
        <v>2161.5700000000002</v>
      </c>
      <c r="D82" s="71">
        <f>B82*C82</f>
        <v>2161.5700000000002</v>
      </c>
    </row>
    <row r="83" spans="1:4" x14ac:dyDescent="0.25">
      <c r="A83" s="2" t="s">
        <v>172</v>
      </c>
      <c r="B83" s="4">
        <v>0.4</v>
      </c>
      <c r="C83" s="71">
        <v>1100</v>
      </c>
      <c r="D83" s="71">
        <f>B83*C83</f>
        <v>440</v>
      </c>
    </row>
    <row r="84" spans="1:4" x14ac:dyDescent="0.25">
      <c r="A84" s="2" t="s">
        <v>173</v>
      </c>
      <c r="B84" s="15">
        <f>1.5*24</f>
        <v>36</v>
      </c>
      <c r="C84" s="71">
        <f>2*(D82/220)</f>
        <v>19.650636363636366</v>
      </c>
      <c r="D84" s="71">
        <f>B84*C84</f>
        <v>707.42290909090912</v>
      </c>
    </row>
    <row r="85" spans="1:4" x14ac:dyDescent="0.25">
      <c r="A85" s="2" t="s">
        <v>174</v>
      </c>
      <c r="B85" s="4">
        <v>0</v>
      </c>
      <c r="C85" s="71">
        <v>1130</v>
      </c>
      <c r="D85" s="71">
        <f>B85*C85</f>
        <v>0</v>
      </c>
    </row>
    <row r="86" spans="1:4" x14ac:dyDescent="0.25">
      <c r="A86" s="2" t="s">
        <v>175</v>
      </c>
      <c r="B86" s="75">
        <v>0.84830000000000005</v>
      </c>
      <c r="C86" s="66">
        <f>SUM(D82:D85)</f>
        <v>3308.9929090909091</v>
      </c>
      <c r="D86" s="66">
        <f>B86*C86</f>
        <v>2807.0186847818181</v>
      </c>
    </row>
    <row r="87" spans="1:4" x14ac:dyDescent="0.25">
      <c r="A87" s="280" t="s">
        <v>176</v>
      </c>
      <c r="B87" s="281"/>
      <c r="C87" s="282"/>
      <c r="D87" s="79">
        <f>SUM(D82:D86)</f>
        <v>6116.0115938727267</v>
      </c>
    </row>
    <row r="88" spans="1:4" x14ac:dyDescent="0.25">
      <c r="A88" s="2" t="s">
        <v>428</v>
      </c>
      <c r="B88" s="15">
        <v>1</v>
      </c>
      <c r="C88" s="71">
        <v>103.7</v>
      </c>
      <c r="D88" s="71">
        <v>103.7</v>
      </c>
    </row>
    <row r="89" spans="1:4" x14ac:dyDescent="0.25">
      <c r="A89" s="2" t="s">
        <v>431</v>
      </c>
      <c r="B89" s="15">
        <v>1</v>
      </c>
      <c r="C89" s="71">
        <v>440</v>
      </c>
      <c r="D89" s="71">
        <v>440</v>
      </c>
    </row>
    <row r="90" spans="1:4" x14ac:dyDescent="0.25">
      <c r="A90" s="2" t="s">
        <v>430</v>
      </c>
      <c r="B90" s="15">
        <v>1</v>
      </c>
      <c r="C90" s="71">
        <v>11.13</v>
      </c>
      <c r="D90" s="71">
        <v>11.13</v>
      </c>
    </row>
    <row r="91" spans="1:4" x14ac:dyDescent="0.25">
      <c r="A91" s="2" t="s">
        <v>432</v>
      </c>
      <c r="B91" s="15">
        <v>1</v>
      </c>
      <c r="C91" s="71">
        <v>115.94</v>
      </c>
      <c r="D91" s="71">
        <v>115.94</v>
      </c>
    </row>
    <row r="92" spans="1:4" x14ac:dyDescent="0.25">
      <c r="A92" s="2" t="s">
        <v>178</v>
      </c>
      <c r="B92" s="15">
        <v>1</v>
      </c>
      <c r="C92" s="15">
        <f>D92</f>
        <v>38.306666666666665</v>
      </c>
      <c r="D92" s="66">
        <f>D37</f>
        <v>38.306666666666665</v>
      </c>
    </row>
    <row r="93" spans="1:4" x14ac:dyDescent="0.25">
      <c r="A93" s="280" t="s">
        <v>179</v>
      </c>
      <c r="B93" s="281"/>
      <c r="C93" s="282"/>
      <c r="D93" s="79">
        <f>SUM(D87:D92)</f>
        <v>6825.0882605393926</v>
      </c>
    </row>
    <row r="95" spans="1:4" x14ac:dyDescent="0.25">
      <c r="A95" s="288" t="s">
        <v>184</v>
      </c>
      <c r="B95" s="288"/>
      <c r="C95" s="288"/>
      <c r="D95" s="288"/>
    </row>
    <row r="96" spans="1:4" x14ac:dyDescent="0.25">
      <c r="A96" s="5" t="s">
        <v>242</v>
      </c>
      <c r="B96" s="5" t="s">
        <v>195</v>
      </c>
      <c r="C96" s="5" t="s">
        <v>243</v>
      </c>
      <c r="D96" s="5" t="s">
        <v>244</v>
      </c>
    </row>
    <row r="97" spans="1:6" x14ac:dyDescent="0.25">
      <c r="A97" s="2" t="s">
        <v>149</v>
      </c>
      <c r="B97" s="23">
        <f>D25</f>
        <v>7</v>
      </c>
      <c r="C97" s="66">
        <f>D66</f>
        <v>4320.9626121212123</v>
      </c>
      <c r="D97" s="71">
        <f t="shared" ref="D97:D99" si="3">B97*C97</f>
        <v>30246.738284848485</v>
      </c>
    </row>
    <row r="98" spans="1:6" x14ac:dyDescent="0.25">
      <c r="A98" s="1" t="s">
        <v>150</v>
      </c>
      <c r="B98" s="23">
        <f>D26</f>
        <v>1</v>
      </c>
      <c r="C98" s="86">
        <f>D79</f>
        <v>4583.9031948484844</v>
      </c>
      <c r="D98" s="71">
        <f t="shared" si="3"/>
        <v>4583.9031948484844</v>
      </c>
    </row>
    <row r="99" spans="1:6" x14ac:dyDescent="0.25">
      <c r="A99" s="2" t="s">
        <v>36</v>
      </c>
      <c r="B99" s="23">
        <f>D27</f>
        <v>1</v>
      </c>
      <c r="C99" s="66">
        <f>D93</f>
        <v>6825.0882605393926</v>
      </c>
      <c r="D99" s="71">
        <f t="shared" si="3"/>
        <v>6825.0882605393926</v>
      </c>
    </row>
    <row r="100" spans="1:6" x14ac:dyDescent="0.25">
      <c r="A100" s="289" t="s">
        <v>245</v>
      </c>
      <c r="B100" s="290"/>
      <c r="C100" s="291"/>
      <c r="D100" s="80">
        <f>SUM(D97:D99)</f>
        <v>41655.729740236362</v>
      </c>
      <c r="F100" s="53"/>
    </row>
    <row r="101" spans="1:6" x14ac:dyDescent="0.25">
      <c r="A101" s="42"/>
      <c r="B101" s="42"/>
      <c r="C101" s="42"/>
      <c r="D101" s="92"/>
      <c r="E101" s="30"/>
      <c r="F101" s="53"/>
    </row>
    <row r="102" spans="1:6" x14ac:dyDescent="0.25">
      <c r="A102" s="279" t="s">
        <v>185</v>
      </c>
      <c r="B102" s="279"/>
      <c r="C102" s="279"/>
      <c r="D102" s="279"/>
      <c r="E102" s="279"/>
    </row>
    <row r="104" spans="1:6" x14ac:dyDescent="0.25">
      <c r="A104" s="3" t="s">
        <v>312</v>
      </c>
    </row>
    <row r="105" spans="1:6" x14ac:dyDescent="0.25">
      <c r="A105" t="s">
        <v>187</v>
      </c>
      <c r="B105" s="70">
        <f>ROUNDDOWN(B12,0)</f>
        <v>1</v>
      </c>
      <c r="C105" t="s">
        <v>83</v>
      </c>
      <c r="D105" s="53"/>
    </row>
    <row r="106" spans="1:6" x14ac:dyDescent="0.25">
      <c r="A106" t="s">
        <v>188</v>
      </c>
      <c r="B106" s="70">
        <f>ROUNDDOWN(0.2*B105,0)</f>
        <v>0</v>
      </c>
      <c r="C106" t="s">
        <v>83</v>
      </c>
      <c r="D106" s="53"/>
    </row>
    <row r="107" spans="1:6" x14ac:dyDescent="0.25">
      <c r="A107" t="s">
        <v>189</v>
      </c>
      <c r="B107" s="70">
        <f>B105+B106</f>
        <v>1</v>
      </c>
      <c r="C107" t="s">
        <v>83</v>
      </c>
    </row>
    <row r="108" spans="1:6" x14ac:dyDescent="0.25">
      <c r="A108" t="s">
        <v>190</v>
      </c>
      <c r="B108" s="2">
        <f>'Caminhão carroceria'!E33*'Caminhão carroceria'!E37</f>
        <v>60</v>
      </c>
      <c r="C108" t="s">
        <v>191</v>
      </c>
    </row>
    <row r="109" spans="1:6" x14ac:dyDescent="0.25">
      <c r="A109" t="s">
        <v>16</v>
      </c>
      <c r="B109" s="70">
        <f>B108*B105*26</f>
        <v>1560</v>
      </c>
      <c r="C109" t="s">
        <v>191</v>
      </c>
    </row>
    <row r="111" spans="1:6" x14ac:dyDescent="0.25">
      <c r="A111" t="s">
        <v>255</v>
      </c>
      <c r="B111" s="53">
        <f>'Caminhão carroceria'!E71</f>
        <v>16581.453177083331</v>
      </c>
    </row>
    <row r="113" spans="1:5" x14ac:dyDescent="0.25">
      <c r="A113" t="s">
        <v>257</v>
      </c>
      <c r="B113" s="54">
        <f>B111*B105</f>
        <v>16581.453177083331</v>
      </c>
    </row>
    <row r="114" spans="1:5" x14ac:dyDescent="0.25">
      <c r="A114" s="84" t="s">
        <v>316</v>
      </c>
      <c r="B114" s="85"/>
      <c r="C114" s="85">
        <f>B113</f>
        <v>16581.453177083331</v>
      </c>
    </row>
    <row r="116" spans="1:5" x14ac:dyDescent="0.25">
      <c r="A116" s="279" t="s">
        <v>284</v>
      </c>
      <c r="B116" s="279"/>
      <c r="C116" s="279"/>
      <c r="D116" s="279"/>
      <c r="E116" s="279"/>
    </row>
    <row r="117" spans="1:5" x14ac:dyDescent="0.25">
      <c r="A117" t="s">
        <v>33</v>
      </c>
    </row>
    <row r="118" spans="1:5" x14ac:dyDescent="0.25">
      <c r="A118" s="5" t="s">
        <v>155</v>
      </c>
      <c r="B118" s="5" t="s">
        <v>156</v>
      </c>
      <c r="C118" s="5" t="s">
        <v>157</v>
      </c>
      <c r="D118" s="5" t="s">
        <v>158</v>
      </c>
    </row>
    <row r="119" spans="1:5" x14ac:dyDescent="0.25">
      <c r="A119" s="2" t="s">
        <v>466</v>
      </c>
      <c r="B119" s="2">
        <v>2</v>
      </c>
      <c r="C119" s="71">
        <v>2165.48</v>
      </c>
      <c r="D119" s="66">
        <f t="shared" ref="D119:D122" si="4">B119*C119</f>
        <v>4330.96</v>
      </c>
    </row>
    <row r="120" spans="1:5" x14ac:dyDescent="0.25">
      <c r="A120" s="2" t="s">
        <v>470</v>
      </c>
      <c r="B120" s="2">
        <v>6</v>
      </c>
      <c r="C120" s="71">
        <v>32</v>
      </c>
      <c r="D120" s="66">
        <f t="shared" si="4"/>
        <v>192</v>
      </c>
    </row>
    <row r="121" spans="1:5" ht="14.25" customHeight="1" x14ac:dyDescent="0.25">
      <c r="A121" s="2" t="s">
        <v>304</v>
      </c>
      <c r="B121" s="2">
        <v>6</v>
      </c>
      <c r="C121" s="71"/>
      <c r="D121" s="66">
        <f t="shared" si="4"/>
        <v>0</v>
      </c>
    </row>
    <row r="122" spans="1:5" ht="14.25" customHeight="1" x14ac:dyDescent="0.25">
      <c r="A122" s="2" t="s">
        <v>311</v>
      </c>
      <c r="B122" s="2">
        <v>6</v>
      </c>
      <c r="C122" s="71"/>
      <c r="D122" s="66">
        <f t="shared" si="4"/>
        <v>0</v>
      </c>
    </row>
    <row r="123" spans="1:5" ht="14.25" customHeight="1" x14ac:dyDescent="0.25">
      <c r="A123" s="296" t="s">
        <v>296</v>
      </c>
      <c r="B123" s="296"/>
      <c r="C123" s="296"/>
      <c r="D123" s="76">
        <f>SUM(D119:D122)</f>
        <v>4522.96</v>
      </c>
    </row>
    <row r="124" spans="1:5" ht="14.25" customHeight="1" x14ac:dyDescent="0.25">
      <c r="A124" s="296" t="s">
        <v>297</v>
      </c>
      <c r="B124" s="296"/>
      <c r="C124" s="296"/>
      <c r="D124" s="76">
        <f>D123/12</f>
        <v>376.91333333333336</v>
      </c>
    </row>
    <row r="125" spans="1:5" ht="14.25" customHeight="1" x14ac:dyDescent="0.25">
      <c r="A125" s="67"/>
      <c r="B125" s="67"/>
      <c r="C125" s="67"/>
      <c r="D125" s="89"/>
    </row>
    <row r="126" spans="1:5" ht="14.25" customHeight="1" x14ac:dyDescent="0.25">
      <c r="A126" s="9"/>
      <c r="B126" s="9"/>
      <c r="C126" s="88"/>
      <c r="D126" s="89"/>
    </row>
    <row r="127" spans="1:5" x14ac:dyDescent="0.25">
      <c r="A127" s="9"/>
      <c r="B127" s="9"/>
      <c r="C127" s="88"/>
      <c r="D127" s="89"/>
    </row>
    <row r="128" spans="1:5" x14ac:dyDescent="0.25">
      <c r="A128" s="279" t="s">
        <v>265</v>
      </c>
      <c r="B128" s="279"/>
      <c r="C128" s="279"/>
      <c r="D128" s="279"/>
      <c r="E128" s="279"/>
    </row>
    <row r="130" spans="1:3" x14ac:dyDescent="0.25">
      <c r="A130" t="s">
        <v>266</v>
      </c>
      <c r="B130" s="53">
        <f>D100</f>
        <v>41655.729740236362</v>
      </c>
    </row>
    <row r="131" spans="1:3" x14ac:dyDescent="0.25">
      <c r="A131" t="s">
        <v>295</v>
      </c>
      <c r="B131" s="53">
        <f>D124</f>
        <v>376.91333333333336</v>
      </c>
    </row>
    <row r="132" spans="1:3" x14ac:dyDescent="0.25">
      <c r="A132" t="s">
        <v>132</v>
      </c>
      <c r="B132" s="53">
        <f>C114</f>
        <v>16581.453177083331</v>
      </c>
    </row>
    <row r="133" spans="1:3" x14ac:dyDescent="0.25">
      <c r="A133" t="s">
        <v>267</v>
      </c>
      <c r="B133" s="53">
        <f>B130+B132</f>
        <v>58237.182917319689</v>
      </c>
    </row>
    <row r="134" spans="1:3" x14ac:dyDescent="0.25">
      <c r="A134" t="s">
        <v>305</v>
      </c>
      <c r="B134" s="54">
        <f>B133/B7</f>
        <v>58237.182917319689</v>
      </c>
      <c r="C134" s="53"/>
    </row>
    <row r="135" spans="1:3" x14ac:dyDescent="0.25">
      <c r="A135" t="s">
        <v>138</v>
      </c>
      <c r="B135" s="69">
        <v>0.3</v>
      </c>
    </row>
    <row r="136" spans="1:3" x14ac:dyDescent="0.25">
      <c r="A136" s="72" t="s">
        <v>306</v>
      </c>
      <c r="B136" s="73">
        <f>TRUNC(B134*(1+B135),2)</f>
        <v>75708.33</v>
      </c>
    </row>
  </sheetData>
  <mergeCells count="24">
    <mergeCell ref="A60:C60"/>
    <mergeCell ref="A66:C66"/>
    <mergeCell ref="A6:E6"/>
    <mergeCell ref="A11:E11"/>
    <mergeCell ref="A17:E17"/>
    <mergeCell ref="A29:E29"/>
    <mergeCell ref="A30:D30"/>
    <mergeCell ref="A36:C36"/>
    <mergeCell ref="B1:E2"/>
    <mergeCell ref="A116:E116"/>
    <mergeCell ref="A123:C123"/>
    <mergeCell ref="A124:C124"/>
    <mergeCell ref="A128:E128"/>
    <mergeCell ref="A102:E102"/>
    <mergeCell ref="A73:C73"/>
    <mergeCell ref="A79:C79"/>
    <mergeCell ref="A87:C87"/>
    <mergeCell ref="A93:C93"/>
    <mergeCell ref="A95:D95"/>
    <mergeCell ref="A100:C100"/>
    <mergeCell ref="A37:C37"/>
    <mergeCell ref="A39:D39"/>
    <mergeCell ref="A47:C47"/>
    <mergeCell ref="A48:C48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71"/>
  <sheetViews>
    <sheetView showGridLines="0" workbookViewId="0">
      <selection activeCell="J104" sqref="J104"/>
    </sheetView>
  </sheetViews>
  <sheetFormatPr defaultRowHeight="15" x14ac:dyDescent="0.25"/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" x14ac:dyDescent="0.25">
      <c r="A5" s="98"/>
      <c r="B5" s="12"/>
      <c r="C5" s="12"/>
      <c r="D5" s="13"/>
      <c r="E5" s="98"/>
      <c r="F5" s="99"/>
      <c r="G5" s="99"/>
      <c r="H5" s="99"/>
      <c r="I5" s="12"/>
      <c r="J5" s="101"/>
      <c r="K5" s="9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" x14ac:dyDescent="0.25">
      <c r="A9" s="293" t="s">
        <v>312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x14ac:dyDescent="0.25">
      <c r="A11" s="64" t="s">
        <v>493</v>
      </c>
      <c r="B11" s="49"/>
      <c r="C11" s="49"/>
      <c r="D11" s="48"/>
      <c r="E11" s="44"/>
      <c r="F11" s="44"/>
      <c r="G11" s="193" t="s">
        <v>494</v>
      </c>
      <c r="H11" s="46"/>
      <c r="I11" s="46"/>
      <c r="J11" s="46"/>
    </row>
    <row r="12" spans="1:11" x14ac:dyDescent="0.25">
      <c r="A12" s="47"/>
      <c r="B12" s="49" t="s">
        <v>201</v>
      </c>
      <c r="C12" s="49"/>
      <c r="D12" s="48"/>
      <c r="E12" s="44"/>
      <c r="F12" s="44"/>
      <c r="G12" s="46"/>
      <c r="H12" s="294">
        <v>229841</v>
      </c>
      <c r="I12" s="294"/>
      <c r="J12" s="46"/>
    </row>
    <row r="13" spans="1:11" x14ac:dyDescent="0.25">
      <c r="A13" s="47"/>
      <c r="B13" s="49" t="s">
        <v>313</v>
      </c>
      <c r="C13" s="49"/>
      <c r="D13" s="48"/>
      <c r="E13" s="44"/>
      <c r="F13" s="44"/>
      <c r="G13" s="46"/>
      <c r="H13" s="294">
        <f>0.35*H12</f>
        <v>80444.349999999991</v>
      </c>
      <c r="I13" s="294"/>
      <c r="J13" s="46"/>
    </row>
    <row r="14" spans="1:11" x14ac:dyDescent="0.25">
      <c r="A14" s="40"/>
      <c r="B14" s="51" t="s">
        <v>314</v>
      </c>
      <c r="C14" s="51"/>
      <c r="D14" s="65"/>
      <c r="E14" s="56"/>
      <c r="F14" s="56"/>
      <c r="G14" s="62"/>
      <c r="H14" s="292">
        <f>H12+H13</f>
        <v>310285.34999999998</v>
      </c>
      <c r="I14" s="292"/>
      <c r="J14" s="62"/>
    </row>
    <row r="16" spans="1:11" x14ac:dyDescent="0.25">
      <c r="A16" s="295" t="s">
        <v>204</v>
      </c>
      <c r="B16" s="295"/>
      <c r="C16" s="295"/>
      <c r="D16" s="295"/>
      <c r="E16" s="295"/>
      <c r="F16" s="295"/>
      <c r="G16" s="295"/>
      <c r="H16" s="295"/>
      <c r="I16" s="295"/>
      <c r="J16" s="295"/>
    </row>
    <row r="17" spans="1:10" x14ac:dyDescent="0.25">
      <c r="A17" s="296" t="s">
        <v>70</v>
      </c>
      <c r="B17" s="296"/>
      <c r="C17" s="296"/>
      <c r="D17" t="s">
        <v>246</v>
      </c>
      <c r="H17" s="297">
        <v>1</v>
      </c>
      <c r="I17" s="297"/>
      <c r="J17" t="s">
        <v>83</v>
      </c>
    </row>
    <row r="18" spans="1:10" x14ac:dyDescent="0.25">
      <c r="A18" s="8" t="s">
        <v>71</v>
      </c>
      <c r="B18" s="9"/>
      <c r="C18" s="10"/>
      <c r="D18" t="s">
        <v>78</v>
      </c>
      <c r="H18" s="297">
        <f>H14</f>
        <v>310285.34999999998</v>
      </c>
      <c r="I18" s="297"/>
      <c r="J18" t="s">
        <v>84</v>
      </c>
    </row>
    <row r="19" spans="1:10" x14ac:dyDescent="0.25">
      <c r="A19" s="8" t="s">
        <v>72</v>
      </c>
      <c r="B19" s="9"/>
      <c r="C19" s="10"/>
      <c r="D19" t="s">
        <v>79</v>
      </c>
      <c r="H19" s="297">
        <v>4</v>
      </c>
      <c r="I19" s="297"/>
      <c r="J19" t="s">
        <v>85</v>
      </c>
    </row>
    <row r="20" spans="1:10" x14ac:dyDescent="0.25">
      <c r="A20" s="8" t="s">
        <v>73</v>
      </c>
      <c r="B20" s="9"/>
      <c r="C20" s="10"/>
      <c r="D20" t="s">
        <v>80</v>
      </c>
      <c r="H20" s="297">
        <f>(1-20/100)/4</f>
        <v>0.2</v>
      </c>
      <c r="I20" s="297"/>
      <c r="J20" t="s">
        <v>86</v>
      </c>
    </row>
    <row r="21" spans="1:10" x14ac:dyDescent="0.25">
      <c r="A21" s="8" t="s">
        <v>74</v>
      </c>
      <c r="B21" s="9"/>
      <c r="C21" s="10"/>
      <c r="D21" s="3" t="s">
        <v>81</v>
      </c>
      <c r="E21" s="3"/>
      <c r="F21" s="3"/>
      <c r="G21" s="3"/>
      <c r="H21" s="298">
        <f>H20*H18/12</f>
        <v>5171.4224999999997</v>
      </c>
      <c r="I21" s="298"/>
      <c r="J21" t="s">
        <v>84</v>
      </c>
    </row>
    <row r="22" spans="1:10" x14ac:dyDescent="0.25">
      <c r="A22" s="11" t="s">
        <v>75</v>
      </c>
      <c r="B22" s="12"/>
      <c r="C22" s="13"/>
      <c r="D22" s="9"/>
      <c r="E22" s="9"/>
      <c r="F22" s="9"/>
      <c r="G22" s="9"/>
      <c r="H22" s="299"/>
      <c r="I22" s="299"/>
      <c r="J22" s="9"/>
    </row>
    <row r="24" spans="1:10" x14ac:dyDescent="0.25">
      <c r="A24" s="295" t="s">
        <v>205</v>
      </c>
      <c r="B24" s="295"/>
      <c r="C24" s="295"/>
      <c r="D24" s="295"/>
      <c r="E24" s="295"/>
      <c r="F24" s="295"/>
      <c r="G24" s="295"/>
      <c r="H24" s="295"/>
      <c r="I24" s="295"/>
      <c r="J24" s="295"/>
    </row>
    <row r="25" spans="1:10" x14ac:dyDescent="0.25">
      <c r="A25" s="296" t="s">
        <v>92</v>
      </c>
      <c r="B25" s="296"/>
      <c r="C25" s="296"/>
      <c r="D25" s="296"/>
      <c r="E25" t="s">
        <v>76</v>
      </c>
      <c r="I25" s="2">
        <v>1</v>
      </c>
      <c r="J25" t="s">
        <v>83</v>
      </c>
    </row>
    <row r="26" spans="1:10" x14ac:dyDescent="0.25">
      <c r="A26" s="8" t="s">
        <v>71</v>
      </c>
      <c r="B26" s="9"/>
      <c r="C26" s="9"/>
      <c r="D26" s="10"/>
      <c r="E26" t="s">
        <v>78</v>
      </c>
      <c r="H26" s="300">
        <f>H18</f>
        <v>310285.34999999998</v>
      </c>
      <c r="I26" s="301"/>
      <c r="J26" t="s">
        <v>84</v>
      </c>
    </row>
    <row r="27" spans="1:10" x14ac:dyDescent="0.25">
      <c r="A27" s="8" t="s">
        <v>75</v>
      </c>
      <c r="B27" s="9"/>
      <c r="C27" s="9"/>
      <c r="D27" s="10"/>
      <c r="E27" t="s">
        <v>79</v>
      </c>
      <c r="I27" s="2">
        <v>4</v>
      </c>
      <c r="J27" t="s">
        <v>85</v>
      </c>
    </row>
    <row r="28" spans="1:10" x14ac:dyDescent="0.25">
      <c r="A28" s="8" t="s">
        <v>93</v>
      </c>
      <c r="B28" s="9"/>
      <c r="C28" s="9"/>
      <c r="D28" s="10"/>
      <c r="E28" t="s">
        <v>80</v>
      </c>
      <c r="I28" s="2">
        <v>0.2</v>
      </c>
      <c r="J28" t="s">
        <v>86</v>
      </c>
    </row>
    <row r="29" spans="1:10" x14ac:dyDescent="0.25">
      <c r="A29" s="11" t="s">
        <v>94</v>
      </c>
      <c r="B29" s="12"/>
      <c r="C29" s="12"/>
      <c r="D29" s="13"/>
      <c r="E29" s="3" t="s">
        <v>206</v>
      </c>
      <c r="I29" s="28">
        <f>((4+1)*H26/(2*4)*0.02)/12</f>
        <v>323.21390624999998</v>
      </c>
      <c r="J29" t="s">
        <v>84</v>
      </c>
    </row>
    <row r="30" spans="1:10" x14ac:dyDescent="0.25">
      <c r="E30" s="24"/>
    </row>
    <row r="31" spans="1:10" x14ac:dyDescent="0.25">
      <c r="A31" s="295" t="s">
        <v>207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3" spans="1:10" x14ac:dyDescent="0.25">
      <c r="A33" t="s">
        <v>210</v>
      </c>
      <c r="E33" s="2">
        <v>30</v>
      </c>
      <c r="F33" t="s">
        <v>191</v>
      </c>
    </row>
    <row r="34" spans="1:10" x14ac:dyDescent="0.25">
      <c r="A34" t="s">
        <v>192</v>
      </c>
      <c r="E34" s="2">
        <v>2</v>
      </c>
      <c r="F34" t="s">
        <v>193</v>
      </c>
    </row>
    <row r="35" spans="1:10" x14ac:dyDescent="0.25">
      <c r="A35" t="s">
        <v>208</v>
      </c>
      <c r="E35" s="2">
        <v>26</v>
      </c>
      <c r="F35" t="s">
        <v>14</v>
      </c>
    </row>
    <row r="36" spans="1:10" x14ac:dyDescent="0.25">
      <c r="A36" t="s">
        <v>209</v>
      </c>
      <c r="E36" s="2">
        <v>4.47</v>
      </c>
      <c r="F36" t="s">
        <v>84</v>
      </c>
      <c r="G36" t="s">
        <v>237</v>
      </c>
    </row>
    <row r="37" spans="1:10" x14ac:dyDescent="0.25">
      <c r="A37" t="s">
        <v>211</v>
      </c>
      <c r="E37" s="2">
        <v>2</v>
      </c>
      <c r="F37" t="s">
        <v>212</v>
      </c>
    </row>
    <row r="38" spans="1:10" x14ac:dyDescent="0.25">
      <c r="A38" s="3" t="s">
        <v>213</v>
      </c>
      <c r="B38" s="3"/>
      <c r="C38" s="3"/>
      <c r="D38" s="3"/>
      <c r="E38" s="304">
        <f>E36*(E35*E37*E33/E34)</f>
        <v>3486.6</v>
      </c>
      <c r="F38" s="304"/>
    </row>
    <row r="40" spans="1:10" x14ac:dyDescent="0.25">
      <c r="A40" s="295" t="s">
        <v>214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x14ac:dyDescent="0.25">
      <c r="A41" s="3" t="s">
        <v>215</v>
      </c>
      <c r="B41" s="3"/>
      <c r="C41" s="3"/>
      <c r="D41" s="3"/>
      <c r="E41" s="3"/>
      <c r="F41" s="305">
        <f>0.1*E38</f>
        <v>348.66</v>
      </c>
      <c r="G41" s="286"/>
    </row>
    <row r="43" spans="1:10" x14ac:dyDescent="0.25">
      <c r="A43" s="295" t="s">
        <v>216</v>
      </c>
      <c r="B43" s="295"/>
      <c r="C43" s="295"/>
      <c r="D43" s="295"/>
      <c r="E43" s="295"/>
      <c r="F43" s="295"/>
      <c r="G43" s="295"/>
      <c r="H43" s="295"/>
      <c r="I43" s="295"/>
      <c r="J43" s="295"/>
    </row>
    <row r="45" spans="1:10" x14ac:dyDescent="0.25">
      <c r="A45" t="s">
        <v>217</v>
      </c>
      <c r="E45" s="306">
        <v>0.3</v>
      </c>
      <c r="F45" s="307"/>
    </row>
    <row r="46" spans="1:10" x14ac:dyDescent="0.25">
      <c r="A46" t="s">
        <v>196</v>
      </c>
      <c r="E46" s="308">
        <v>48</v>
      </c>
      <c r="F46" s="309"/>
      <c r="G46" t="s">
        <v>13</v>
      </c>
    </row>
    <row r="47" spans="1:10" x14ac:dyDescent="0.25">
      <c r="A47" t="s">
        <v>218</v>
      </c>
      <c r="E47" s="310">
        <f>H18</f>
        <v>310285.34999999998</v>
      </c>
      <c r="F47" s="310"/>
    </row>
    <row r="48" spans="1:10" x14ac:dyDescent="0.25">
      <c r="A48" s="3" t="s">
        <v>219</v>
      </c>
      <c r="B48" s="3"/>
      <c r="C48" s="3"/>
      <c r="D48" s="3"/>
      <c r="E48" s="311">
        <f>(E45*E47)/E46</f>
        <v>1939.2834375</v>
      </c>
      <c r="F48" s="296"/>
    </row>
    <row r="50" spans="1:10" x14ac:dyDescent="0.25">
      <c r="A50" s="295" t="s">
        <v>220</v>
      </c>
      <c r="B50" s="295"/>
      <c r="C50" s="295"/>
      <c r="D50" s="295"/>
      <c r="E50" s="295"/>
      <c r="F50" s="295"/>
      <c r="G50" s="295"/>
      <c r="H50" s="295"/>
      <c r="I50" s="295"/>
      <c r="J50" s="295"/>
    </row>
    <row r="52" spans="1:10" x14ac:dyDescent="0.25">
      <c r="A52" t="s">
        <v>223</v>
      </c>
      <c r="E52" s="310">
        <f>H12</f>
        <v>229841</v>
      </c>
      <c r="F52" s="310"/>
    </row>
    <row r="53" spans="1:10" x14ac:dyDescent="0.25">
      <c r="A53" t="s">
        <v>221</v>
      </c>
      <c r="D53" s="57">
        <v>0.04</v>
      </c>
      <c r="E53" s="302">
        <f>D53*E52</f>
        <v>9193.64</v>
      </c>
      <c r="F53" s="303"/>
    </row>
    <row r="54" spans="1:10" x14ac:dyDescent="0.25">
      <c r="A54" t="s">
        <v>222</v>
      </c>
      <c r="D54" s="57">
        <v>0.04</v>
      </c>
      <c r="E54" s="302">
        <f>D54*E52</f>
        <v>9193.64</v>
      </c>
      <c r="F54" s="303"/>
    </row>
    <row r="55" spans="1:10" x14ac:dyDescent="0.25">
      <c r="A55" s="3" t="s">
        <v>224</v>
      </c>
      <c r="B55" s="3"/>
      <c r="C55" s="3"/>
      <c r="D55" s="3"/>
      <c r="E55" s="314">
        <f>(E54+E53)/12</f>
        <v>1532.2733333333333</v>
      </c>
      <c r="F55" s="315"/>
    </row>
    <row r="57" spans="1:10" x14ac:dyDescent="0.25">
      <c r="A57" s="295" t="s">
        <v>225</v>
      </c>
      <c r="B57" s="295"/>
      <c r="C57" s="295"/>
      <c r="D57" s="295"/>
      <c r="E57" s="295"/>
      <c r="F57" s="295"/>
      <c r="G57" s="295"/>
      <c r="H57" s="295"/>
      <c r="I57" s="295"/>
      <c r="J57" s="295"/>
    </row>
    <row r="59" spans="1:10" x14ac:dyDescent="0.25">
      <c r="A59" t="s">
        <v>226</v>
      </c>
      <c r="D59" s="2">
        <v>12</v>
      </c>
      <c r="E59" t="s">
        <v>83</v>
      </c>
    </row>
    <row r="60" spans="1:10" x14ac:dyDescent="0.25">
      <c r="A60" t="s">
        <v>211</v>
      </c>
      <c r="D60" s="2">
        <v>2</v>
      </c>
      <c r="E60" t="s">
        <v>83</v>
      </c>
    </row>
    <row r="61" spans="1:10" x14ac:dyDescent="0.25">
      <c r="A61" t="s">
        <v>227</v>
      </c>
      <c r="D61" s="68">
        <v>1500</v>
      </c>
      <c r="E61" t="s">
        <v>84</v>
      </c>
    </row>
    <row r="62" spans="1:10" x14ac:dyDescent="0.25">
      <c r="A62" s="3" t="s">
        <v>228</v>
      </c>
      <c r="B62" s="3"/>
      <c r="C62" s="3"/>
      <c r="D62" s="312">
        <f>D59*D60*D61/12</f>
        <v>3000</v>
      </c>
      <c r="E62" s="312"/>
    </row>
    <row r="64" spans="1:10" x14ac:dyDescent="0.25">
      <c r="A64" s="295" t="s">
        <v>229</v>
      </c>
      <c r="B64" s="295"/>
      <c r="C64" s="295"/>
      <c r="D64" s="295"/>
      <c r="E64" s="295"/>
      <c r="F64" s="295"/>
      <c r="G64" s="295"/>
      <c r="H64" s="295"/>
      <c r="I64" s="295"/>
      <c r="J64" s="295"/>
    </row>
    <row r="66" spans="1:10" x14ac:dyDescent="0.25">
      <c r="A66" t="s">
        <v>230</v>
      </c>
      <c r="E66" s="310">
        <v>30</v>
      </c>
      <c r="F66" s="310"/>
    </row>
    <row r="67" spans="1:10" x14ac:dyDescent="0.25">
      <c r="A67" t="s">
        <v>231</v>
      </c>
      <c r="E67" s="316">
        <v>26</v>
      </c>
      <c r="F67" s="316"/>
      <c r="G67" t="s">
        <v>83</v>
      </c>
    </row>
    <row r="68" spans="1:10" x14ac:dyDescent="0.25">
      <c r="A68" s="3" t="s">
        <v>163</v>
      </c>
      <c r="B68" s="3"/>
      <c r="C68" s="3"/>
      <c r="D68" s="3"/>
      <c r="E68" s="312">
        <f>E66*E67</f>
        <v>780</v>
      </c>
      <c r="F68" s="312"/>
    </row>
    <row r="70" spans="1:10" x14ac:dyDescent="0.25">
      <c r="A70" s="313" t="s">
        <v>483</v>
      </c>
      <c r="B70" s="313"/>
      <c r="C70" s="313"/>
      <c r="D70" s="313"/>
      <c r="E70" s="313"/>
      <c r="F70" s="313"/>
      <c r="G70" s="313"/>
      <c r="H70" s="313"/>
      <c r="I70" s="313"/>
      <c r="J70" s="313"/>
    </row>
    <row r="71" spans="1:10" x14ac:dyDescent="0.25">
      <c r="E71" s="305">
        <f>E68+D62+E55+E48+F41+E38+I29+H21</f>
        <v>16581.453177083331</v>
      </c>
      <c r="F71" s="305"/>
      <c r="G71" s="93" t="s">
        <v>315</v>
      </c>
    </row>
  </sheetData>
  <mergeCells count="39">
    <mergeCell ref="H20:I20"/>
    <mergeCell ref="A7:J7"/>
    <mergeCell ref="A9:J9"/>
    <mergeCell ref="H12:I12"/>
    <mergeCell ref="H13:I13"/>
    <mergeCell ref="H14:I14"/>
    <mergeCell ref="A16:J16"/>
    <mergeCell ref="A17:C17"/>
    <mergeCell ref="H17:I17"/>
    <mergeCell ref="H18:I18"/>
    <mergeCell ref="H19:I19"/>
    <mergeCell ref="E46:F46"/>
    <mergeCell ref="H21:I21"/>
    <mergeCell ref="H22:I22"/>
    <mergeCell ref="A24:J24"/>
    <mergeCell ref="A25:D25"/>
    <mergeCell ref="H26:I26"/>
    <mergeCell ref="A31:J31"/>
    <mergeCell ref="E38:F38"/>
    <mergeCell ref="A40:J40"/>
    <mergeCell ref="F41:G41"/>
    <mergeCell ref="A43:J43"/>
    <mergeCell ref="E45:F45"/>
    <mergeCell ref="E68:F68"/>
    <mergeCell ref="A70:J70"/>
    <mergeCell ref="E71:F71"/>
    <mergeCell ref="E1:J2"/>
    <mergeCell ref="E55:F55"/>
    <mergeCell ref="A57:J57"/>
    <mergeCell ref="D62:E62"/>
    <mergeCell ref="A64:J64"/>
    <mergeCell ref="E66:F66"/>
    <mergeCell ref="E67:F67"/>
    <mergeCell ref="E47:F47"/>
    <mergeCell ref="E48:F48"/>
    <mergeCell ref="A50:J50"/>
    <mergeCell ref="E52:F52"/>
    <mergeCell ref="E53:F53"/>
    <mergeCell ref="E54:F54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71"/>
  <sheetViews>
    <sheetView showGridLines="0" workbookViewId="0">
      <selection activeCell="M25" sqref="M25"/>
    </sheetView>
  </sheetViews>
  <sheetFormatPr defaultRowHeight="15" x14ac:dyDescent="0.25"/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" x14ac:dyDescent="0.25">
      <c r="A5" s="98"/>
      <c r="B5" s="12"/>
      <c r="C5" s="12"/>
      <c r="D5" s="13"/>
      <c r="E5" s="98"/>
      <c r="F5" s="99"/>
      <c r="G5" s="99"/>
      <c r="H5" s="99"/>
      <c r="I5" s="12"/>
      <c r="J5" s="101"/>
      <c r="K5" s="9"/>
    </row>
    <row r="6" spans="1:11" x14ac:dyDescent="0.25">
      <c r="A6" s="293" t="s">
        <v>197</v>
      </c>
      <c r="B6" s="293"/>
      <c r="C6" s="293"/>
      <c r="D6" s="293"/>
      <c r="E6" s="293"/>
      <c r="F6" s="293"/>
      <c r="G6" s="293"/>
      <c r="H6" s="293"/>
      <c r="I6" s="293"/>
      <c r="J6" s="293"/>
      <c r="K6" s="9"/>
    </row>
    <row r="8" spans="1:11" x14ac:dyDescent="0.25">
      <c r="A8" s="293" t="s">
        <v>291</v>
      </c>
      <c r="B8" s="293"/>
      <c r="C8" s="293"/>
      <c r="D8" s="293"/>
      <c r="E8" s="293"/>
      <c r="F8" s="293"/>
      <c r="G8" s="293"/>
      <c r="H8" s="293"/>
      <c r="I8" s="293"/>
      <c r="J8" s="293"/>
    </row>
    <row r="9" spans="1:11" x14ac:dyDescent="0.25">
      <c r="A9" s="42"/>
      <c r="B9" s="9"/>
      <c r="C9" s="9"/>
      <c r="D9" s="9"/>
      <c r="E9" s="42"/>
      <c r="F9" s="42"/>
      <c r="G9" s="42"/>
      <c r="H9" s="42"/>
      <c r="I9" s="9"/>
      <c r="J9" s="42"/>
    </row>
    <row r="10" spans="1:11" x14ac:dyDescent="0.25">
      <c r="A10" s="141" t="s">
        <v>198</v>
      </c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1" x14ac:dyDescent="0.25">
      <c r="A11" s="64" t="s">
        <v>493</v>
      </c>
      <c r="B11" s="188"/>
      <c r="C11" s="188"/>
      <c r="D11" s="48"/>
      <c r="E11" s="189"/>
      <c r="F11" s="189"/>
      <c r="G11" s="193" t="s">
        <v>494</v>
      </c>
      <c r="H11" s="190"/>
      <c r="I11" s="190"/>
      <c r="J11" s="190"/>
    </row>
    <row r="12" spans="1:11" x14ac:dyDescent="0.25">
      <c r="A12" s="47"/>
      <c r="B12" s="49" t="s">
        <v>286</v>
      </c>
      <c r="C12" s="49"/>
      <c r="D12" s="48"/>
      <c r="E12" s="44"/>
      <c r="F12" s="44"/>
      <c r="G12" s="46"/>
      <c r="H12" s="294">
        <v>319823</v>
      </c>
      <c r="I12" s="294"/>
      <c r="J12" s="46"/>
    </row>
    <row r="13" spans="1:11" x14ac:dyDescent="0.25">
      <c r="A13" s="47"/>
      <c r="B13" s="49"/>
      <c r="C13" s="49"/>
      <c r="D13" s="48"/>
      <c r="E13" s="44"/>
      <c r="F13" s="44"/>
      <c r="G13" s="46"/>
      <c r="H13" s="294"/>
      <c r="I13" s="294"/>
      <c r="J13" s="46"/>
    </row>
    <row r="14" spans="1:11" x14ac:dyDescent="0.25">
      <c r="A14" s="40"/>
      <c r="B14" s="51" t="s">
        <v>286</v>
      </c>
      <c r="C14" s="51"/>
      <c r="D14" s="65"/>
      <c r="E14" s="56"/>
      <c r="F14" s="56"/>
      <c r="G14" s="62"/>
      <c r="H14" s="292">
        <f>H12+H13</f>
        <v>319823</v>
      </c>
      <c r="I14" s="292"/>
      <c r="J14" s="62"/>
    </row>
    <row r="16" spans="1:11" x14ac:dyDescent="0.25">
      <c r="A16" s="295" t="s">
        <v>204</v>
      </c>
      <c r="B16" s="295"/>
      <c r="C16" s="295"/>
      <c r="D16" s="295"/>
      <c r="E16" s="295"/>
      <c r="F16" s="295"/>
      <c r="G16" s="295"/>
      <c r="H16" s="295"/>
      <c r="I16" s="295"/>
      <c r="J16" s="295"/>
    </row>
    <row r="17" spans="1:10" x14ac:dyDescent="0.25">
      <c r="A17" s="296" t="s">
        <v>70</v>
      </c>
      <c r="B17" s="296"/>
      <c r="C17" s="296"/>
      <c r="D17" t="s">
        <v>246</v>
      </c>
      <c r="H17" s="297">
        <v>1</v>
      </c>
      <c r="I17" s="297"/>
      <c r="J17" t="s">
        <v>83</v>
      </c>
    </row>
    <row r="18" spans="1:10" x14ac:dyDescent="0.25">
      <c r="A18" s="8" t="s">
        <v>71</v>
      </c>
      <c r="B18" s="9"/>
      <c r="C18" s="10"/>
      <c r="D18" t="s">
        <v>78</v>
      </c>
      <c r="H18" s="297">
        <f>H14</f>
        <v>319823</v>
      </c>
      <c r="I18" s="297"/>
      <c r="J18" t="s">
        <v>84</v>
      </c>
    </row>
    <row r="19" spans="1:10" x14ac:dyDescent="0.25">
      <c r="A19" s="8" t="s">
        <v>72</v>
      </c>
      <c r="B19" s="9"/>
      <c r="C19" s="10"/>
      <c r="D19" t="s">
        <v>79</v>
      </c>
      <c r="H19" s="297">
        <v>4</v>
      </c>
      <c r="I19" s="297"/>
      <c r="J19" t="s">
        <v>85</v>
      </c>
    </row>
    <row r="20" spans="1:10" x14ac:dyDescent="0.25">
      <c r="A20" s="8" t="s">
        <v>73</v>
      </c>
      <c r="B20" s="9"/>
      <c r="C20" s="10"/>
      <c r="D20" t="s">
        <v>80</v>
      </c>
      <c r="H20" s="297">
        <f>(1-20/100)/4</f>
        <v>0.2</v>
      </c>
      <c r="I20" s="297"/>
      <c r="J20" t="s">
        <v>86</v>
      </c>
    </row>
    <row r="21" spans="1:10" x14ac:dyDescent="0.25">
      <c r="A21" s="8" t="s">
        <v>74</v>
      </c>
      <c r="B21" s="9"/>
      <c r="C21" s="10"/>
      <c r="D21" s="3" t="s">
        <v>81</v>
      </c>
      <c r="E21" s="3"/>
      <c r="F21" s="3"/>
      <c r="G21" s="3"/>
      <c r="H21" s="298">
        <f>H20*H18/12</f>
        <v>5330.3833333333341</v>
      </c>
      <c r="I21" s="298"/>
      <c r="J21" t="s">
        <v>84</v>
      </c>
    </row>
    <row r="22" spans="1:10" x14ac:dyDescent="0.25">
      <c r="A22" s="11" t="s">
        <v>75</v>
      </c>
      <c r="B22" s="12"/>
      <c r="C22" s="13"/>
      <c r="D22" s="9"/>
      <c r="E22" s="9"/>
      <c r="F22" s="9"/>
      <c r="G22" s="9"/>
      <c r="H22" s="299"/>
      <c r="I22" s="299"/>
      <c r="J22" s="9"/>
    </row>
    <row r="24" spans="1:10" x14ac:dyDescent="0.25">
      <c r="A24" s="295" t="s">
        <v>205</v>
      </c>
      <c r="B24" s="295"/>
      <c r="C24" s="295"/>
      <c r="D24" s="295"/>
      <c r="E24" s="295"/>
      <c r="F24" s="295"/>
      <c r="G24" s="295"/>
      <c r="H24" s="295"/>
      <c r="I24" s="295"/>
      <c r="J24" s="295"/>
    </row>
    <row r="25" spans="1:10" x14ac:dyDescent="0.25">
      <c r="A25" s="296" t="s">
        <v>92</v>
      </c>
      <c r="B25" s="296"/>
      <c r="C25" s="296"/>
      <c r="D25" s="296"/>
      <c r="E25" t="s">
        <v>76</v>
      </c>
      <c r="I25" s="2">
        <v>1</v>
      </c>
      <c r="J25" t="s">
        <v>83</v>
      </c>
    </row>
    <row r="26" spans="1:10" x14ac:dyDescent="0.25">
      <c r="A26" s="8" t="s">
        <v>71</v>
      </c>
      <c r="B26" s="9"/>
      <c r="C26" s="9"/>
      <c r="D26" s="10"/>
      <c r="E26" t="s">
        <v>78</v>
      </c>
      <c r="H26" s="300">
        <f>H18</f>
        <v>319823</v>
      </c>
      <c r="I26" s="301"/>
      <c r="J26" t="s">
        <v>84</v>
      </c>
    </row>
    <row r="27" spans="1:10" x14ac:dyDescent="0.25">
      <c r="A27" s="8" t="s">
        <v>75</v>
      </c>
      <c r="B27" s="9"/>
      <c r="C27" s="9"/>
      <c r="D27" s="10"/>
      <c r="E27" t="s">
        <v>79</v>
      </c>
      <c r="I27" s="2">
        <v>4</v>
      </c>
      <c r="J27" t="s">
        <v>85</v>
      </c>
    </row>
    <row r="28" spans="1:10" x14ac:dyDescent="0.25">
      <c r="A28" s="8" t="s">
        <v>93</v>
      </c>
      <c r="B28" s="9"/>
      <c r="C28" s="9"/>
      <c r="D28" s="10"/>
      <c r="E28" t="s">
        <v>80</v>
      </c>
      <c r="I28" s="2">
        <v>0.2</v>
      </c>
      <c r="J28" t="s">
        <v>86</v>
      </c>
    </row>
    <row r="29" spans="1:10" x14ac:dyDescent="0.25">
      <c r="A29" s="11" t="s">
        <v>94</v>
      </c>
      <c r="B29" s="12"/>
      <c r="C29" s="12"/>
      <c r="D29" s="13"/>
      <c r="E29" s="3" t="s">
        <v>206</v>
      </c>
      <c r="I29" s="28">
        <f>((4+1)*H26/(2*4)*0.02)/12</f>
        <v>333.14895833333333</v>
      </c>
      <c r="J29" t="s">
        <v>84</v>
      </c>
    </row>
    <row r="30" spans="1:10" x14ac:dyDescent="0.25">
      <c r="E30" s="24"/>
    </row>
    <row r="31" spans="1:10" x14ac:dyDescent="0.25">
      <c r="A31" s="295" t="s">
        <v>207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3" spans="1:10" x14ac:dyDescent="0.25">
      <c r="A33" t="s">
        <v>210</v>
      </c>
      <c r="E33" s="2">
        <v>80</v>
      </c>
      <c r="F33" t="s">
        <v>191</v>
      </c>
    </row>
    <row r="34" spans="1:10" x14ac:dyDescent="0.25">
      <c r="A34" t="s">
        <v>192</v>
      </c>
      <c r="E34" s="2">
        <v>2.5</v>
      </c>
      <c r="F34" t="s">
        <v>193</v>
      </c>
    </row>
    <row r="35" spans="1:10" x14ac:dyDescent="0.25">
      <c r="A35" t="s">
        <v>208</v>
      </c>
      <c r="E35" s="2">
        <v>26</v>
      </c>
      <c r="F35" t="s">
        <v>14</v>
      </c>
    </row>
    <row r="36" spans="1:10" x14ac:dyDescent="0.25">
      <c r="A36" t="s">
        <v>209</v>
      </c>
      <c r="E36" s="2">
        <v>4.47</v>
      </c>
      <c r="F36" t="s">
        <v>84</v>
      </c>
      <c r="G36" t="s">
        <v>237</v>
      </c>
    </row>
    <row r="37" spans="1:10" x14ac:dyDescent="0.25">
      <c r="A37" t="s">
        <v>211</v>
      </c>
      <c r="E37" s="2">
        <v>1</v>
      </c>
      <c r="F37" t="s">
        <v>212</v>
      </c>
    </row>
    <row r="38" spans="1:10" x14ac:dyDescent="0.25">
      <c r="A38" s="3" t="s">
        <v>213</v>
      </c>
      <c r="B38" s="3"/>
      <c r="C38" s="3"/>
      <c r="D38" s="3"/>
      <c r="E38" s="304">
        <f>E36*(E35*E37*E33/E34)</f>
        <v>3719.04</v>
      </c>
      <c r="F38" s="304"/>
    </row>
    <row r="40" spans="1:10" x14ac:dyDescent="0.25">
      <c r="A40" s="295" t="s">
        <v>214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x14ac:dyDescent="0.25">
      <c r="A41" s="3" t="s">
        <v>215</v>
      </c>
      <c r="B41" s="3"/>
      <c r="C41" s="3"/>
      <c r="D41" s="3"/>
      <c r="E41" s="3"/>
      <c r="F41" s="305">
        <f>0.1*E38</f>
        <v>371.904</v>
      </c>
      <c r="G41" s="286"/>
    </row>
    <row r="43" spans="1:10" x14ac:dyDescent="0.25">
      <c r="A43" s="295" t="s">
        <v>216</v>
      </c>
      <c r="B43" s="295"/>
      <c r="C43" s="295"/>
      <c r="D43" s="295"/>
      <c r="E43" s="295"/>
      <c r="F43" s="295"/>
      <c r="G43" s="295"/>
      <c r="H43" s="295"/>
      <c r="I43" s="295"/>
      <c r="J43" s="295"/>
    </row>
    <row r="45" spans="1:10" x14ac:dyDescent="0.25">
      <c r="A45" t="s">
        <v>217</v>
      </c>
      <c r="E45" s="306">
        <v>0.3</v>
      </c>
      <c r="F45" s="307"/>
    </row>
    <row r="46" spans="1:10" x14ac:dyDescent="0.25">
      <c r="A46" t="s">
        <v>196</v>
      </c>
      <c r="E46" s="308">
        <v>48</v>
      </c>
      <c r="F46" s="309"/>
      <c r="G46" t="s">
        <v>13</v>
      </c>
    </row>
    <row r="47" spans="1:10" x14ac:dyDescent="0.25">
      <c r="A47" t="s">
        <v>218</v>
      </c>
      <c r="E47" s="310">
        <f>H18</f>
        <v>319823</v>
      </c>
      <c r="F47" s="310"/>
    </row>
    <row r="48" spans="1:10" x14ac:dyDescent="0.25">
      <c r="A48" s="3" t="s">
        <v>219</v>
      </c>
      <c r="B48" s="3"/>
      <c r="C48" s="3"/>
      <c r="D48" s="3"/>
      <c r="E48" s="311">
        <f>(E45*E47)/E46</f>
        <v>1998.89375</v>
      </c>
      <c r="F48" s="296"/>
    </row>
    <row r="50" spans="1:10" x14ac:dyDescent="0.25">
      <c r="A50" s="295" t="s">
        <v>220</v>
      </c>
      <c r="B50" s="295"/>
      <c r="C50" s="295"/>
      <c r="D50" s="295"/>
      <c r="E50" s="295"/>
      <c r="F50" s="295"/>
      <c r="G50" s="295"/>
      <c r="H50" s="295"/>
      <c r="I50" s="295"/>
      <c r="J50" s="295"/>
    </row>
    <row r="52" spans="1:10" x14ac:dyDescent="0.25">
      <c r="A52" t="s">
        <v>223</v>
      </c>
      <c r="E52" s="310">
        <f>H12</f>
        <v>319823</v>
      </c>
      <c r="F52" s="310"/>
    </row>
    <row r="53" spans="1:10" x14ac:dyDescent="0.25">
      <c r="A53" t="s">
        <v>221</v>
      </c>
      <c r="D53" s="57">
        <v>0.04</v>
      </c>
      <c r="E53" s="302">
        <f>D53*E52</f>
        <v>12792.92</v>
      </c>
      <c r="F53" s="303"/>
    </row>
    <row r="54" spans="1:10" x14ac:dyDescent="0.25">
      <c r="A54" t="s">
        <v>222</v>
      </c>
      <c r="D54" s="57">
        <v>0.04</v>
      </c>
      <c r="E54" s="302">
        <f>D54*E52</f>
        <v>12792.92</v>
      </c>
      <c r="F54" s="303"/>
    </row>
    <row r="55" spans="1:10" x14ac:dyDescent="0.25">
      <c r="A55" s="3" t="s">
        <v>224</v>
      </c>
      <c r="B55" s="3"/>
      <c r="C55" s="3"/>
      <c r="D55" s="3"/>
      <c r="E55" s="314">
        <f>(E54+E53)/12</f>
        <v>2132.1533333333332</v>
      </c>
      <c r="F55" s="315"/>
    </row>
    <row r="57" spans="1:10" x14ac:dyDescent="0.25">
      <c r="A57" s="295" t="s">
        <v>225</v>
      </c>
      <c r="B57" s="295"/>
      <c r="C57" s="295"/>
      <c r="D57" s="295"/>
      <c r="E57" s="295"/>
      <c r="F57" s="295"/>
      <c r="G57" s="295"/>
      <c r="H57" s="295"/>
      <c r="I57" s="295"/>
      <c r="J57" s="295"/>
    </row>
    <row r="59" spans="1:10" x14ac:dyDescent="0.25">
      <c r="A59" t="s">
        <v>226</v>
      </c>
      <c r="D59" s="2">
        <v>6</v>
      </c>
      <c r="E59" t="s">
        <v>83</v>
      </c>
    </row>
    <row r="60" spans="1:10" x14ac:dyDescent="0.25">
      <c r="A60" t="s">
        <v>211</v>
      </c>
      <c r="D60" s="2">
        <v>1</v>
      </c>
      <c r="E60" t="s">
        <v>83</v>
      </c>
    </row>
    <row r="61" spans="1:10" x14ac:dyDescent="0.25">
      <c r="A61" t="s">
        <v>248</v>
      </c>
      <c r="D61" s="68">
        <v>810</v>
      </c>
      <c r="E61" t="s">
        <v>84</v>
      </c>
    </row>
    <row r="62" spans="1:10" x14ac:dyDescent="0.25">
      <c r="A62" s="3" t="s">
        <v>228</v>
      </c>
      <c r="B62" s="3"/>
      <c r="C62" s="3"/>
      <c r="D62" s="312">
        <f>D59*D60*D61/12</f>
        <v>405</v>
      </c>
      <c r="E62" s="312"/>
    </row>
    <row r="64" spans="1:10" x14ac:dyDescent="0.25">
      <c r="A64" s="295" t="s">
        <v>229</v>
      </c>
      <c r="B64" s="295"/>
      <c r="C64" s="295"/>
      <c r="D64" s="295"/>
      <c r="E64" s="295"/>
      <c r="F64" s="295"/>
      <c r="G64" s="295"/>
      <c r="H64" s="295"/>
      <c r="I64" s="295"/>
      <c r="J64" s="295"/>
    </row>
    <row r="66" spans="1:10" x14ac:dyDescent="0.25">
      <c r="A66" t="s">
        <v>230</v>
      </c>
      <c r="E66" s="310">
        <v>30</v>
      </c>
      <c r="F66" s="310"/>
    </row>
    <row r="67" spans="1:10" x14ac:dyDescent="0.25">
      <c r="A67" t="s">
        <v>231</v>
      </c>
      <c r="E67" s="316">
        <v>26</v>
      </c>
      <c r="F67" s="316"/>
      <c r="G67" t="s">
        <v>83</v>
      </c>
    </row>
    <row r="68" spans="1:10" x14ac:dyDescent="0.25">
      <c r="A68" s="3" t="s">
        <v>163</v>
      </c>
      <c r="B68" s="3"/>
      <c r="C68" s="3"/>
      <c r="D68" s="3"/>
      <c r="E68" s="312">
        <f>E66*E67</f>
        <v>780</v>
      </c>
      <c r="F68" s="312"/>
    </row>
    <row r="70" spans="1:10" x14ac:dyDescent="0.25">
      <c r="A70" s="313" t="s">
        <v>292</v>
      </c>
      <c r="B70" s="313"/>
      <c r="C70" s="313"/>
      <c r="D70" s="313"/>
      <c r="E70" s="313"/>
      <c r="F70" s="313"/>
      <c r="G70" s="313"/>
      <c r="H70" s="313"/>
      <c r="I70" s="313"/>
      <c r="J70" s="313"/>
    </row>
    <row r="71" spans="1:10" x14ac:dyDescent="0.25">
      <c r="E71" s="305">
        <f>E68+D62+E55+E48+F41+E38+I29+H21</f>
        <v>15070.523375000001</v>
      </c>
      <c r="F71" s="305"/>
      <c r="G71" s="6"/>
    </row>
  </sheetData>
  <mergeCells count="39">
    <mergeCell ref="H12:I12"/>
    <mergeCell ref="H13:I13"/>
    <mergeCell ref="H14:I14"/>
    <mergeCell ref="E1:J2"/>
    <mergeCell ref="A6:J6"/>
    <mergeCell ref="A8:J8"/>
    <mergeCell ref="A31:J31"/>
    <mergeCell ref="A16:J16"/>
    <mergeCell ref="A17:C17"/>
    <mergeCell ref="H17:I17"/>
    <mergeCell ref="H18:I18"/>
    <mergeCell ref="H19:I19"/>
    <mergeCell ref="H20:I20"/>
    <mergeCell ref="H21:I21"/>
    <mergeCell ref="H22:I22"/>
    <mergeCell ref="A24:J24"/>
    <mergeCell ref="A25:D25"/>
    <mergeCell ref="H26:I26"/>
    <mergeCell ref="E54:F54"/>
    <mergeCell ref="E38:F38"/>
    <mergeCell ref="A40:J40"/>
    <mergeCell ref="F41:G41"/>
    <mergeCell ref="A43:J43"/>
    <mergeCell ref="E45:F45"/>
    <mergeCell ref="E46:F46"/>
    <mergeCell ref="E47:F47"/>
    <mergeCell ref="E48:F48"/>
    <mergeCell ref="A50:J50"/>
    <mergeCell ref="E52:F52"/>
    <mergeCell ref="E53:F53"/>
    <mergeCell ref="E68:F68"/>
    <mergeCell ref="A70:J70"/>
    <mergeCell ref="E71:F71"/>
    <mergeCell ref="E55:F55"/>
    <mergeCell ref="A57:J57"/>
    <mergeCell ref="D62:E62"/>
    <mergeCell ref="A64:J64"/>
    <mergeCell ref="E66:F66"/>
    <mergeCell ref="E67:F67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70"/>
  <sheetViews>
    <sheetView showGridLines="0" workbookViewId="0">
      <selection activeCell="J18" sqref="J18"/>
    </sheetView>
  </sheetViews>
  <sheetFormatPr defaultRowHeight="15" x14ac:dyDescent="0.25"/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" x14ac:dyDescent="0.25">
      <c r="A5" s="98"/>
      <c r="B5" s="12"/>
      <c r="C5" s="12"/>
      <c r="D5" s="13"/>
      <c r="E5" s="98"/>
      <c r="F5" s="99"/>
      <c r="G5" s="99"/>
      <c r="H5" s="99"/>
      <c r="I5" s="12"/>
      <c r="J5" s="101"/>
      <c r="K5" s="9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" x14ac:dyDescent="0.25">
      <c r="A9" s="293" t="s">
        <v>135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x14ac:dyDescent="0.25">
      <c r="A11" s="64" t="s">
        <v>493</v>
      </c>
      <c r="B11" s="185"/>
      <c r="C11" s="185"/>
      <c r="D11" s="48"/>
      <c r="E11" s="186"/>
      <c r="F11" s="186"/>
      <c r="G11" s="193" t="s">
        <v>494</v>
      </c>
      <c r="H11" s="187"/>
      <c r="I11" s="187"/>
      <c r="J11" s="187"/>
    </row>
    <row r="12" spans="1:11" x14ac:dyDescent="0.25">
      <c r="A12" s="47"/>
      <c r="B12" s="49" t="s">
        <v>247</v>
      </c>
      <c r="C12" s="49"/>
      <c r="D12" s="48"/>
      <c r="E12" s="44"/>
      <c r="F12" s="44"/>
      <c r="G12" s="46"/>
      <c r="H12" s="294">
        <v>59257</v>
      </c>
      <c r="I12" s="294"/>
      <c r="J12" s="46"/>
    </row>
    <row r="13" spans="1:11" x14ac:dyDescent="0.25">
      <c r="A13" s="40"/>
      <c r="B13" s="51" t="s">
        <v>247</v>
      </c>
      <c r="C13" s="51"/>
      <c r="D13" s="65"/>
      <c r="E13" s="56"/>
      <c r="F13" s="56"/>
      <c r="G13" s="62"/>
      <c r="H13" s="292">
        <f>H12</f>
        <v>59257</v>
      </c>
      <c r="I13" s="292"/>
      <c r="J13" s="62"/>
    </row>
    <row r="15" spans="1:11" x14ac:dyDescent="0.25">
      <c r="A15" s="295" t="s">
        <v>204</v>
      </c>
      <c r="B15" s="295"/>
      <c r="C15" s="295"/>
      <c r="D15" s="295"/>
      <c r="E15" s="295"/>
      <c r="F15" s="295"/>
      <c r="G15" s="295"/>
      <c r="H15" s="295"/>
      <c r="I15" s="295"/>
      <c r="J15" s="295"/>
    </row>
    <row r="16" spans="1:11" x14ac:dyDescent="0.25">
      <c r="A16" s="296" t="s">
        <v>70</v>
      </c>
      <c r="B16" s="296"/>
      <c r="C16" s="296"/>
      <c r="D16" t="s">
        <v>246</v>
      </c>
      <c r="H16" s="297">
        <v>1</v>
      </c>
      <c r="I16" s="297"/>
      <c r="J16" t="s">
        <v>83</v>
      </c>
    </row>
    <row r="17" spans="1:10" x14ac:dyDescent="0.25">
      <c r="A17" s="8" t="s">
        <v>71</v>
      </c>
      <c r="B17" s="9"/>
      <c r="C17" s="10"/>
      <c r="D17" t="s">
        <v>78</v>
      </c>
      <c r="H17" s="297">
        <f>H13</f>
        <v>59257</v>
      </c>
      <c r="I17" s="297"/>
      <c r="J17" t="s">
        <v>84</v>
      </c>
    </row>
    <row r="18" spans="1:10" x14ac:dyDescent="0.25">
      <c r="A18" s="8" t="s">
        <v>72</v>
      </c>
      <c r="B18" s="9"/>
      <c r="C18" s="10"/>
      <c r="D18" t="s">
        <v>79</v>
      </c>
      <c r="H18" s="297">
        <v>5</v>
      </c>
      <c r="I18" s="297"/>
      <c r="J18" t="s">
        <v>85</v>
      </c>
    </row>
    <row r="19" spans="1:10" x14ac:dyDescent="0.25">
      <c r="A19" s="8" t="s">
        <v>73</v>
      </c>
      <c r="B19" s="9"/>
      <c r="C19" s="10"/>
      <c r="D19" t="s">
        <v>80</v>
      </c>
      <c r="H19" s="297">
        <f>(1-20/100)/H18</f>
        <v>0.16</v>
      </c>
      <c r="I19" s="297"/>
      <c r="J19" t="s">
        <v>86</v>
      </c>
    </row>
    <row r="20" spans="1:10" x14ac:dyDescent="0.25">
      <c r="A20" s="8" t="s">
        <v>74</v>
      </c>
      <c r="B20" s="9"/>
      <c r="C20" s="10"/>
      <c r="D20" s="3" t="s">
        <v>81</v>
      </c>
      <c r="E20" s="3"/>
      <c r="F20" s="3"/>
      <c r="G20" s="3"/>
      <c r="H20" s="298">
        <f>H19*H17/12</f>
        <v>790.09333333333336</v>
      </c>
      <c r="I20" s="298"/>
      <c r="J20" t="s">
        <v>84</v>
      </c>
    </row>
    <row r="21" spans="1:10" x14ac:dyDescent="0.25">
      <c r="A21" s="11" t="s">
        <v>75</v>
      </c>
      <c r="B21" s="12"/>
      <c r="C21" s="13"/>
      <c r="D21" s="9"/>
      <c r="E21" s="9"/>
      <c r="F21" s="9"/>
      <c r="G21" s="9"/>
      <c r="H21" s="299"/>
      <c r="I21" s="299"/>
      <c r="J21" s="9"/>
    </row>
    <row r="23" spans="1:10" x14ac:dyDescent="0.25">
      <c r="A23" s="295" t="s">
        <v>205</v>
      </c>
      <c r="B23" s="295"/>
      <c r="C23" s="295"/>
      <c r="D23" s="295"/>
      <c r="E23" s="295"/>
      <c r="F23" s="295"/>
      <c r="G23" s="295"/>
      <c r="H23" s="295"/>
      <c r="I23" s="295"/>
      <c r="J23" s="295"/>
    </row>
    <row r="24" spans="1:10" x14ac:dyDescent="0.25">
      <c r="A24" s="296" t="s">
        <v>92</v>
      </c>
      <c r="B24" s="296"/>
      <c r="C24" s="296"/>
      <c r="D24" s="296"/>
      <c r="E24" t="s">
        <v>76</v>
      </c>
      <c r="I24" s="2">
        <v>1</v>
      </c>
      <c r="J24" t="s">
        <v>83</v>
      </c>
    </row>
    <row r="25" spans="1:10" x14ac:dyDescent="0.25">
      <c r="A25" s="8" t="s">
        <v>71</v>
      </c>
      <c r="B25" s="9"/>
      <c r="C25" s="9"/>
      <c r="D25" s="10"/>
      <c r="E25" t="s">
        <v>78</v>
      </c>
      <c r="H25" s="300">
        <f>H17</f>
        <v>59257</v>
      </c>
      <c r="I25" s="301"/>
      <c r="J25" t="s">
        <v>84</v>
      </c>
    </row>
    <row r="26" spans="1:10" x14ac:dyDescent="0.25">
      <c r="A26" s="8" t="s">
        <v>75</v>
      </c>
      <c r="B26" s="9"/>
      <c r="C26" s="9"/>
      <c r="D26" s="10"/>
      <c r="E26" t="s">
        <v>79</v>
      </c>
      <c r="I26" s="2">
        <v>5</v>
      </c>
      <c r="J26" t="s">
        <v>85</v>
      </c>
    </row>
    <row r="27" spans="1:10" x14ac:dyDescent="0.25">
      <c r="A27" s="8" t="s">
        <v>93</v>
      </c>
      <c r="B27" s="9"/>
      <c r="C27" s="9"/>
      <c r="D27" s="10"/>
      <c r="E27" t="s">
        <v>80</v>
      </c>
      <c r="I27" s="23">
        <f>H19</f>
        <v>0.16</v>
      </c>
      <c r="J27" t="s">
        <v>86</v>
      </c>
    </row>
    <row r="28" spans="1:10" x14ac:dyDescent="0.25">
      <c r="A28" s="11" t="s">
        <v>94</v>
      </c>
      <c r="B28" s="12"/>
      <c r="C28" s="12"/>
      <c r="D28" s="13"/>
      <c r="E28" s="3" t="s">
        <v>206</v>
      </c>
      <c r="I28" s="28">
        <f>((4+1)*H25/(2*I26)*0.02)/12</f>
        <v>49.380833333333335</v>
      </c>
      <c r="J28" t="s">
        <v>84</v>
      </c>
    </row>
    <row r="29" spans="1:10" x14ac:dyDescent="0.25">
      <c r="E29" s="24"/>
    </row>
    <row r="30" spans="1:10" x14ac:dyDescent="0.25">
      <c r="A30" s="295" t="s">
        <v>207</v>
      </c>
      <c r="B30" s="295"/>
      <c r="C30" s="295"/>
      <c r="D30" s="295"/>
      <c r="E30" s="295"/>
      <c r="F30" s="295"/>
      <c r="G30" s="295"/>
      <c r="H30" s="295"/>
      <c r="I30" s="295"/>
      <c r="J30" s="295"/>
    </row>
    <row r="32" spans="1:10" x14ac:dyDescent="0.25">
      <c r="A32" t="s">
        <v>210</v>
      </c>
      <c r="E32" s="2">
        <v>120</v>
      </c>
      <c r="F32" t="s">
        <v>191</v>
      </c>
    </row>
    <row r="33" spans="1:10" x14ac:dyDescent="0.25">
      <c r="A33" t="s">
        <v>192</v>
      </c>
      <c r="E33" s="2">
        <v>10</v>
      </c>
      <c r="F33" t="s">
        <v>193</v>
      </c>
    </row>
    <row r="34" spans="1:10" x14ac:dyDescent="0.25">
      <c r="A34" t="s">
        <v>208</v>
      </c>
      <c r="E34" s="2">
        <v>26</v>
      </c>
      <c r="F34" t="s">
        <v>14</v>
      </c>
    </row>
    <row r="35" spans="1:10" x14ac:dyDescent="0.25">
      <c r="A35" t="s">
        <v>209</v>
      </c>
      <c r="E35" s="2">
        <v>5.6</v>
      </c>
      <c r="F35" t="s">
        <v>84</v>
      </c>
      <c r="G35" t="s">
        <v>237</v>
      </c>
    </row>
    <row r="36" spans="1:10" x14ac:dyDescent="0.25">
      <c r="A36" t="s">
        <v>211</v>
      </c>
      <c r="E36" s="2">
        <v>1</v>
      </c>
      <c r="F36" t="s">
        <v>212</v>
      </c>
    </row>
    <row r="37" spans="1:10" x14ac:dyDescent="0.25">
      <c r="A37" s="3" t="s">
        <v>213</v>
      </c>
      <c r="B37" s="3"/>
      <c r="C37" s="3"/>
      <c r="D37" s="3"/>
      <c r="E37" s="304">
        <f>E35*(E34*E36*E32/E33)</f>
        <v>1747.1999999999998</v>
      </c>
      <c r="F37" s="304"/>
    </row>
    <row r="39" spans="1:10" x14ac:dyDescent="0.25">
      <c r="A39" s="295" t="s">
        <v>214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0" x14ac:dyDescent="0.25">
      <c r="A40" s="3" t="s">
        <v>215</v>
      </c>
      <c r="B40" s="3"/>
      <c r="C40" s="3"/>
      <c r="D40" s="3"/>
      <c r="E40" s="3"/>
      <c r="F40" s="305">
        <f>0.1*E37</f>
        <v>174.72</v>
      </c>
      <c r="G40" s="286"/>
    </row>
    <row r="42" spans="1:10" x14ac:dyDescent="0.25">
      <c r="A42" s="295" t="s">
        <v>216</v>
      </c>
      <c r="B42" s="295"/>
      <c r="C42" s="295"/>
      <c r="D42" s="295"/>
      <c r="E42" s="295"/>
      <c r="F42" s="295"/>
      <c r="G42" s="295"/>
      <c r="H42" s="295"/>
      <c r="I42" s="295"/>
      <c r="J42" s="295"/>
    </row>
    <row r="44" spans="1:10" x14ac:dyDescent="0.25">
      <c r="A44" t="s">
        <v>217</v>
      </c>
      <c r="E44" s="306">
        <v>0.3</v>
      </c>
      <c r="F44" s="307"/>
    </row>
    <row r="45" spans="1:10" x14ac:dyDescent="0.25">
      <c r="A45" t="s">
        <v>196</v>
      </c>
      <c r="E45" s="308">
        <v>48</v>
      </c>
      <c r="F45" s="309"/>
      <c r="G45" t="s">
        <v>13</v>
      </c>
    </row>
    <row r="46" spans="1:10" x14ac:dyDescent="0.25">
      <c r="A46" t="s">
        <v>218</v>
      </c>
      <c r="E46" s="310">
        <f>H17</f>
        <v>59257</v>
      </c>
      <c r="F46" s="310"/>
    </row>
    <row r="47" spans="1:10" x14ac:dyDescent="0.25">
      <c r="A47" s="3" t="s">
        <v>219</v>
      </c>
      <c r="B47" s="3"/>
      <c r="C47" s="3"/>
      <c r="D47" s="3"/>
      <c r="E47" s="311">
        <f>(E44*E46)/E45</f>
        <v>370.35624999999999</v>
      </c>
      <c r="F47" s="296"/>
    </row>
    <row r="49" spans="1:10" x14ac:dyDescent="0.25">
      <c r="A49" s="295" t="s">
        <v>220</v>
      </c>
      <c r="B49" s="295"/>
      <c r="C49" s="295"/>
      <c r="D49" s="295"/>
      <c r="E49" s="295"/>
      <c r="F49" s="295"/>
      <c r="G49" s="295"/>
      <c r="H49" s="295"/>
      <c r="I49" s="295"/>
      <c r="J49" s="295"/>
    </row>
    <row r="51" spans="1:10" x14ac:dyDescent="0.25">
      <c r="A51" t="s">
        <v>223</v>
      </c>
      <c r="E51" s="310">
        <f>H12</f>
        <v>59257</v>
      </c>
      <c r="F51" s="310"/>
    </row>
    <row r="52" spans="1:10" x14ac:dyDescent="0.25">
      <c r="A52" t="s">
        <v>221</v>
      </c>
      <c r="D52" s="59">
        <v>2.5000000000000001E-2</v>
      </c>
      <c r="E52" s="302">
        <f>D52*E51</f>
        <v>1481.4250000000002</v>
      </c>
      <c r="F52" s="303"/>
    </row>
    <row r="53" spans="1:10" x14ac:dyDescent="0.25">
      <c r="A53" t="s">
        <v>222</v>
      </c>
      <c r="D53" s="59">
        <v>2.5000000000000001E-2</v>
      </c>
      <c r="E53" s="302">
        <f>D53*E51</f>
        <v>1481.4250000000002</v>
      </c>
      <c r="F53" s="303"/>
    </row>
    <row r="54" spans="1:10" x14ac:dyDescent="0.25">
      <c r="A54" s="3" t="s">
        <v>224</v>
      </c>
      <c r="B54" s="3"/>
      <c r="C54" s="3"/>
      <c r="D54" s="3"/>
      <c r="E54" s="314">
        <f>(E53+E52)/12</f>
        <v>246.9041666666667</v>
      </c>
      <c r="F54" s="315"/>
    </row>
    <row r="56" spans="1:10" x14ac:dyDescent="0.25">
      <c r="A56" s="295" t="s">
        <v>225</v>
      </c>
      <c r="B56" s="295"/>
      <c r="C56" s="295"/>
      <c r="D56" s="295"/>
      <c r="E56" s="295"/>
      <c r="F56" s="295"/>
      <c r="G56" s="295"/>
      <c r="H56" s="295"/>
      <c r="I56" s="295"/>
      <c r="J56" s="295"/>
    </row>
    <row r="58" spans="1:10" x14ac:dyDescent="0.25">
      <c r="A58" t="s">
        <v>226</v>
      </c>
      <c r="D58" s="2">
        <v>4</v>
      </c>
      <c r="E58" t="s">
        <v>83</v>
      </c>
    </row>
    <row r="59" spans="1:10" x14ac:dyDescent="0.25">
      <c r="A59" t="s">
        <v>211</v>
      </c>
      <c r="D59" s="2">
        <v>1</v>
      </c>
      <c r="E59" t="s">
        <v>83</v>
      </c>
    </row>
    <row r="60" spans="1:10" x14ac:dyDescent="0.25">
      <c r="A60" t="s">
        <v>248</v>
      </c>
      <c r="D60" s="68">
        <v>300</v>
      </c>
      <c r="E60" t="s">
        <v>84</v>
      </c>
    </row>
    <row r="61" spans="1:10" x14ac:dyDescent="0.25">
      <c r="A61" s="3" t="s">
        <v>228</v>
      </c>
      <c r="B61" s="3"/>
      <c r="C61" s="3"/>
      <c r="D61" s="312">
        <f>D58*D59*D60/12</f>
        <v>100</v>
      </c>
      <c r="E61" s="312"/>
    </row>
    <row r="63" spans="1:10" x14ac:dyDescent="0.25">
      <c r="A63" s="295" t="s">
        <v>229</v>
      </c>
      <c r="B63" s="295"/>
      <c r="C63" s="295"/>
      <c r="D63" s="295"/>
      <c r="E63" s="295"/>
      <c r="F63" s="295"/>
      <c r="G63" s="295"/>
      <c r="H63" s="295"/>
      <c r="I63" s="295"/>
      <c r="J63" s="295"/>
    </row>
    <row r="65" spans="1:10" x14ac:dyDescent="0.25">
      <c r="A65" t="s">
        <v>230</v>
      </c>
      <c r="E65" s="310">
        <v>30</v>
      </c>
      <c r="F65" s="310"/>
    </row>
    <row r="66" spans="1:10" x14ac:dyDescent="0.25">
      <c r="A66" t="s">
        <v>231</v>
      </c>
      <c r="E66" s="316">
        <v>4</v>
      </c>
      <c r="F66" s="316"/>
      <c r="G66" t="s">
        <v>83</v>
      </c>
    </row>
    <row r="67" spans="1:10" x14ac:dyDescent="0.25">
      <c r="A67" s="3" t="s">
        <v>163</v>
      </c>
      <c r="B67" s="3"/>
      <c r="C67" s="3"/>
      <c r="D67" s="3"/>
      <c r="E67" s="312">
        <f>E65*E66</f>
        <v>120</v>
      </c>
      <c r="F67" s="312"/>
    </row>
    <row r="69" spans="1:10" x14ac:dyDescent="0.25">
      <c r="A69" s="313" t="s">
        <v>249</v>
      </c>
      <c r="B69" s="313"/>
      <c r="C69" s="313"/>
      <c r="D69" s="313"/>
      <c r="E69" s="313"/>
      <c r="F69" s="313"/>
      <c r="G69" s="313"/>
      <c r="H69" s="313"/>
      <c r="I69" s="313"/>
      <c r="J69" s="313"/>
    </row>
    <row r="70" spans="1:10" x14ac:dyDescent="0.25">
      <c r="E70" s="305">
        <f>E67+D61+E54+E47+F40+E37+I28+H20</f>
        <v>3598.654583333333</v>
      </c>
      <c r="F70" s="305"/>
      <c r="G70" s="6"/>
    </row>
  </sheetData>
  <mergeCells count="38">
    <mergeCell ref="H19:I19"/>
    <mergeCell ref="A7:J7"/>
    <mergeCell ref="A9:J9"/>
    <mergeCell ref="H12:I12"/>
    <mergeCell ref="H13:I13"/>
    <mergeCell ref="A15:J15"/>
    <mergeCell ref="A16:C16"/>
    <mergeCell ref="H16:I16"/>
    <mergeCell ref="H17:I17"/>
    <mergeCell ref="H18:I18"/>
    <mergeCell ref="E45:F45"/>
    <mergeCell ref="H20:I20"/>
    <mergeCell ref="H21:I21"/>
    <mergeCell ref="A23:J23"/>
    <mergeCell ref="A24:D24"/>
    <mergeCell ref="H25:I25"/>
    <mergeCell ref="A30:J30"/>
    <mergeCell ref="E37:F37"/>
    <mergeCell ref="A39:J39"/>
    <mergeCell ref="F40:G40"/>
    <mergeCell ref="A42:J42"/>
    <mergeCell ref="E44:F44"/>
    <mergeCell ref="E67:F67"/>
    <mergeCell ref="A69:J69"/>
    <mergeCell ref="E70:F70"/>
    <mergeCell ref="E1:J2"/>
    <mergeCell ref="E54:F54"/>
    <mergeCell ref="A56:J56"/>
    <mergeCell ref="D61:E61"/>
    <mergeCell ref="A63:J63"/>
    <mergeCell ref="E65:F65"/>
    <mergeCell ref="E66:F66"/>
    <mergeCell ref="E46:F46"/>
    <mergeCell ref="E47:F47"/>
    <mergeCell ref="A49:J49"/>
    <mergeCell ref="E51:F51"/>
    <mergeCell ref="E52:F52"/>
    <mergeCell ref="E53:F53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71"/>
  <sheetViews>
    <sheetView showGridLines="0" workbookViewId="0">
      <selection activeCell="E100" sqref="E100"/>
    </sheetView>
  </sheetViews>
  <sheetFormatPr defaultRowHeight="15" x14ac:dyDescent="0.25"/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" x14ac:dyDescent="0.25">
      <c r="A5" s="98"/>
      <c r="B5" s="12"/>
      <c r="C5" s="12"/>
      <c r="D5" s="13"/>
      <c r="E5" s="98"/>
      <c r="F5" s="99"/>
      <c r="G5" s="99"/>
      <c r="H5" s="99"/>
      <c r="I5" s="12"/>
      <c r="J5" s="101"/>
      <c r="K5" s="9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" x14ac:dyDescent="0.25">
      <c r="A9" s="293" t="s">
        <v>139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x14ac:dyDescent="0.25">
      <c r="A11" s="64" t="s">
        <v>493</v>
      </c>
      <c r="B11" s="185"/>
      <c r="C11" s="185"/>
      <c r="D11" s="48"/>
      <c r="E11" s="186"/>
      <c r="F11" s="186"/>
      <c r="G11" s="193" t="s">
        <v>494</v>
      </c>
      <c r="H11" s="187"/>
      <c r="I11" s="187"/>
      <c r="J11" s="187"/>
    </row>
    <row r="12" spans="1:11" x14ac:dyDescent="0.25">
      <c r="A12" s="47"/>
      <c r="B12" s="49" t="s">
        <v>201</v>
      </c>
      <c r="C12" s="49"/>
      <c r="D12" s="48"/>
      <c r="E12" s="44"/>
      <c r="F12" s="44"/>
      <c r="G12" s="46"/>
      <c r="H12" s="294">
        <v>329628</v>
      </c>
      <c r="I12" s="294"/>
      <c r="J12" s="46"/>
    </row>
    <row r="13" spans="1:11" x14ac:dyDescent="0.25">
      <c r="A13" s="47"/>
      <c r="B13" s="49" t="s">
        <v>484</v>
      </c>
      <c r="C13" s="49"/>
      <c r="D13" s="48"/>
      <c r="E13" s="44"/>
      <c r="F13" s="44"/>
      <c r="G13" s="46"/>
      <c r="H13" s="294">
        <f>0.35*H12</f>
        <v>115369.79999999999</v>
      </c>
      <c r="I13" s="294"/>
      <c r="J13" s="46"/>
    </row>
    <row r="14" spans="1:11" x14ac:dyDescent="0.25">
      <c r="A14" s="40"/>
      <c r="B14" s="51" t="s">
        <v>485</v>
      </c>
      <c r="C14" s="51"/>
      <c r="D14" s="65"/>
      <c r="E14" s="56"/>
      <c r="F14" s="56"/>
      <c r="G14" s="62"/>
      <c r="H14" s="292">
        <f>H12+H13</f>
        <v>444997.8</v>
      </c>
      <c r="I14" s="292"/>
      <c r="J14" s="62"/>
    </row>
    <row r="16" spans="1:11" x14ac:dyDescent="0.25">
      <c r="A16" s="295" t="s">
        <v>204</v>
      </c>
      <c r="B16" s="295"/>
      <c r="C16" s="295"/>
      <c r="D16" s="295"/>
      <c r="E16" s="295"/>
      <c r="F16" s="295"/>
      <c r="G16" s="295"/>
      <c r="H16" s="295"/>
      <c r="I16" s="295"/>
      <c r="J16" s="295"/>
    </row>
    <row r="17" spans="1:10" x14ac:dyDescent="0.25">
      <c r="A17" s="296" t="s">
        <v>70</v>
      </c>
      <c r="B17" s="296"/>
      <c r="C17" s="296"/>
      <c r="D17" t="s">
        <v>246</v>
      </c>
      <c r="H17" s="297">
        <v>1</v>
      </c>
      <c r="I17" s="297"/>
      <c r="J17" t="s">
        <v>83</v>
      </c>
    </row>
    <row r="18" spans="1:10" x14ac:dyDescent="0.25">
      <c r="A18" s="8" t="s">
        <v>71</v>
      </c>
      <c r="B18" s="9"/>
      <c r="C18" s="10"/>
      <c r="D18" t="s">
        <v>78</v>
      </c>
      <c r="H18" s="297">
        <f>H14</f>
        <v>444997.8</v>
      </c>
      <c r="I18" s="297"/>
      <c r="J18" t="s">
        <v>84</v>
      </c>
    </row>
    <row r="19" spans="1:10" x14ac:dyDescent="0.25">
      <c r="A19" s="8" t="s">
        <v>72</v>
      </c>
      <c r="B19" s="9"/>
      <c r="C19" s="10"/>
      <c r="D19" t="s">
        <v>79</v>
      </c>
      <c r="H19" s="297">
        <v>4</v>
      </c>
      <c r="I19" s="297"/>
      <c r="J19" t="s">
        <v>85</v>
      </c>
    </row>
    <row r="20" spans="1:10" x14ac:dyDescent="0.25">
      <c r="A20" s="8" t="s">
        <v>73</v>
      </c>
      <c r="B20" s="9"/>
      <c r="C20" s="10"/>
      <c r="D20" t="s">
        <v>80</v>
      </c>
      <c r="H20" s="297">
        <f>(1-20/100)/4</f>
        <v>0.2</v>
      </c>
      <c r="I20" s="297"/>
      <c r="J20" t="s">
        <v>86</v>
      </c>
    </row>
    <row r="21" spans="1:10" x14ac:dyDescent="0.25">
      <c r="A21" s="8" t="s">
        <v>74</v>
      </c>
      <c r="B21" s="9"/>
      <c r="C21" s="10"/>
      <c r="D21" s="3" t="s">
        <v>81</v>
      </c>
      <c r="E21" s="3"/>
      <c r="F21" s="3"/>
      <c r="G21" s="3"/>
      <c r="H21" s="298">
        <f>H20*H18/12</f>
        <v>7416.63</v>
      </c>
      <c r="I21" s="298"/>
      <c r="J21" t="s">
        <v>84</v>
      </c>
    </row>
    <row r="22" spans="1:10" x14ac:dyDescent="0.25">
      <c r="A22" s="11" t="s">
        <v>75</v>
      </c>
      <c r="B22" s="12"/>
      <c r="C22" s="13"/>
      <c r="D22" s="9"/>
      <c r="E22" s="9"/>
      <c r="F22" s="9"/>
      <c r="G22" s="9"/>
      <c r="H22" s="299"/>
      <c r="I22" s="299"/>
      <c r="J22" s="9"/>
    </row>
    <row r="23" spans="1:10" x14ac:dyDescent="0.25">
      <c r="A23" s="295" t="s">
        <v>205</v>
      </c>
      <c r="B23" s="295"/>
      <c r="C23" s="295"/>
      <c r="D23" s="295"/>
      <c r="E23" s="295"/>
      <c r="F23" s="295"/>
      <c r="G23" s="295"/>
      <c r="H23" s="295"/>
      <c r="I23" s="295"/>
      <c r="J23" s="295"/>
    </row>
    <row r="24" spans="1:10" x14ac:dyDescent="0.25">
      <c r="A24" s="296" t="s">
        <v>92</v>
      </c>
      <c r="B24" s="296"/>
      <c r="C24" s="296"/>
      <c r="D24" s="296"/>
      <c r="E24" t="s">
        <v>76</v>
      </c>
      <c r="I24" s="2">
        <v>1</v>
      </c>
      <c r="J24" t="s">
        <v>83</v>
      </c>
    </row>
    <row r="25" spans="1:10" x14ac:dyDescent="0.25">
      <c r="A25" s="8" t="s">
        <v>71</v>
      </c>
      <c r="B25" s="9"/>
      <c r="C25" s="9"/>
      <c r="D25" s="10"/>
      <c r="E25" t="s">
        <v>78</v>
      </c>
      <c r="H25" s="300">
        <f>H18</f>
        <v>444997.8</v>
      </c>
      <c r="I25" s="301"/>
      <c r="J25" t="s">
        <v>84</v>
      </c>
    </row>
    <row r="26" spans="1:10" x14ac:dyDescent="0.25">
      <c r="A26" s="8" t="s">
        <v>75</v>
      </c>
      <c r="B26" s="9"/>
      <c r="C26" s="9"/>
      <c r="D26" s="10"/>
      <c r="E26" t="s">
        <v>79</v>
      </c>
      <c r="I26" s="2">
        <v>4</v>
      </c>
      <c r="J26" t="s">
        <v>85</v>
      </c>
    </row>
    <row r="27" spans="1:10" x14ac:dyDescent="0.25">
      <c r="A27" s="8" t="s">
        <v>93</v>
      </c>
      <c r="B27" s="9"/>
      <c r="C27" s="9"/>
      <c r="D27" s="10"/>
      <c r="E27" t="s">
        <v>80</v>
      </c>
      <c r="I27" s="2">
        <v>0.2</v>
      </c>
      <c r="J27" t="s">
        <v>86</v>
      </c>
    </row>
    <row r="28" spans="1:10" x14ac:dyDescent="0.25">
      <c r="A28" s="11" t="s">
        <v>94</v>
      </c>
      <c r="B28" s="12"/>
      <c r="C28" s="12"/>
      <c r="D28" s="13"/>
      <c r="E28" s="3" t="s">
        <v>206</v>
      </c>
      <c r="I28" s="28">
        <f>((4+1)*H25/(2*4)*0.02)/12</f>
        <v>463.53937500000001</v>
      </c>
      <c r="J28" t="s">
        <v>84</v>
      </c>
    </row>
    <row r="29" spans="1:10" x14ac:dyDescent="0.25">
      <c r="A29" s="295" t="s">
        <v>462</v>
      </c>
      <c r="B29" s="295"/>
      <c r="C29" s="295"/>
      <c r="D29" s="295"/>
      <c r="E29" s="295"/>
      <c r="F29" s="295"/>
      <c r="G29" s="295"/>
      <c r="H29" s="295"/>
      <c r="I29" s="295"/>
      <c r="J29" s="295"/>
    </row>
    <row r="30" spans="1:10" x14ac:dyDescent="0.25">
      <c r="A30" t="s">
        <v>210</v>
      </c>
      <c r="E30" s="2">
        <v>120</v>
      </c>
      <c r="F30" t="s">
        <v>191</v>
      </c>
    </row>
    <row r="31" spans="1:10" x14ac:dyDescent="0.25">
      <c r="A31" t="s">
        <v>192</v>
      </c>
      <c r="E31" s="2">
        <v>2</v>
      </c>
      <c r="F31" t="s">
        <v>193</v>
      </c>
    </row>
    <row r="32" spans="1:10" x14ac:dyDescent="0.25">
      <c r="A32" t="s">
        <v>208</v>
      </c>
      <c r="E32" s="2">
        <v>26</v>
      </c>
      <c r="F32" t="s">
        <v>14</v>
      </c>
    </row>
    <row r="33" spans="1:10" x14ac:dyDescent="0.25">
      <c r="A33" t="s">
        <v>209</v>
      </c>
      <c r="E33" s="2">
        <v>4.47</v>
      </c>
      <c r="F33" t="s">
        <v>84</v>
      </c>
      <c r="G33" t="s">
        <v>237</v>
      </c>
    </row>
    <row r="34" spans="1:10" x14ac:dyDescent="0.25">
      <c r="A34" t="s">
        <v>211</v>
      </c>
      <c r="E34" s="2">
        <v>2</v>
      </c>
      <c r="F34" t="s">
        <v>212</v>
      </c>
    </row>
    <row r="35" spans="1:10" x14ac:dyDescent="0.25">
      <c r="A35" s="3" t="s">
        <v>213</v>
      </c>
      <c r="B35" s="3"/>
      <c r="C35" s="3"/>
      <c r="D35" s="3"/>
      <c r="E35" s="304">
        <f>E33*(E32*E34*E30/E31)</f>
        <v>13946.4</v>
      </c>
      <c r="F35" s="304"/>
    </row>
    <row r="36" spans="1:10" x14ac:dyDescent="0.25">
      <c r="A36" s="295" t="s">
        <v>463</v>
      </c>
      <c r="B36" s="295"/>
      <c r="C36" s="295"/>
      <c r="D36" s="295"/>
      <c r="E36" s="295"/>
      <c r="F36" s="295"/>
      <c r="G36" s="295"/>
      <c r="H36" s="295"/>
      <c r="I36" s="295"/>
      <c r="J36" s="295"/>
    </row>
    <row r="37" spans="1:10" x14ac:dyDescent="0.25">
      <c r="A37" t="s">
        <v>210</v>
      </c>
      <c r="E37" s="2">
        <v>60</v>
      </c>
      <c r="F37" t="s">
        <v>191</v>
      </c>
    </row>
    <row r="38" spans="1:10" x14ac:dyDescent="0.25">
      <c r="A38" t="s">
        <v>192</v>
      </c>
      <c r="E38" s="2">
        <v>2</v>
      </c>
      <c r="F38" t="s">
        <v>193</v>
      </c>
    </row>
    <row r="39" spans="1:10" x14ac:dyDescent="0.25">
      <c r="A39" t="s">
        <v>208</v>
      </c>
      <c r="E39" s="2">
        <v>26</v>
      </c>
      <c r="F39" t="s">
        <v>14</v>
      </c>
    </row>
    <row r="40" spans="1:10" x14ac:dyDescent="0.25">
      <c r="A40" t="s">
        <v>209</v>
      </c>
      <c r="E40" s="2">
        <v>4.47</v>
      </c>
      <c r="F40" t="s">
        <v>84</v>
      </c>
      <c r="G40" t="s">
        <v>237</v>
      </c>
    </row>
    <row r="41" spans="1:10" x14ac:dyDescent="0.25">
      <c r="A41" t="s">
        <v>211</v>
      </c>
      <c r="E41" s="2">
        <v>2</v>
      </c>
      <c r="F41" t="s">
        <v>212</v>
      </c>
    </row>
    <row r="42" spans="1:10" x14ac:dyDescent="0.25">
      <c r="A42" s="3" t="s">
        <v>213</v>
      </c>
      <c r="B42" s="3"/>
      <c r="C42" s="3"/>
      <c r="D42" s="3"/>
      <c r="E42" s="304">
        <f>E40*(E39*E41*E37/E38)</f>
        <v>6973.2</v>
      </c>
      <c r="F42" s="304"/>
    </row>
    <row r="43" spans="1:10" x14ac:dyDescent="0.25">
      <c r="A43" s="295" t="s">
        <v>214</v>
      </c>
      <c r="B43" s="295"/>
      <c r="C43" s="295"/>
      <c r="D43" s="295"/>
      <c r="E43" s="295"/>
      <c r="F43" s="295"/>
      <c r="G43" s="295"/>
      <c r="H43" s="295"/>
      <c r="I43" s="295"/>
      <c r="J43" s="295"/>
    </row>
    <row r="44" spans="1:10" x14ac:dyDescent="0.25">
      <c r="A44" s="3" t="s">
        <v>215</v>
      </c>
      <c r="B44" s="3"/>
      <c r="C44" s="3"/>
      <c r="D44" s="3"/>
      <c r="E44" s="3"/>
      <c r="F44" s="305">
        <f>0.1*E35</f>
        <v>1394.64</v>
      </c>
      <c r="G44" s="286"/>
    </row>
    <row r="45" spans="1:10" x14ac:dyDescent="0.25">
      <c r="A45" s="295" t="s">
        <v>216</v>
      </c>
      <c r="B45" s="295"/>
      <c r="C45" s="295"/>
      <c r="D45" s="295"/>
      <c r="E45" s="295"/>
      <c r="F45" s="295"/>
      <c r="G45" s="295"/>
      <c r="H45" s="295"/>
      <c r="I45" s="295"/>
      <c r="J45" s="295"/>
    </row>
    <row r="46" spans="1:10" x14ac:dyDescent="0.25">
      <c r="A46" t="s">
        <v>217</v>
      </c>
      <c r="E46" s="306">
        <v>0.3</v>
      </c>
      <c r="F46" s="307"/>
    </row>
    <row r="47" spans="1:10" x14ac:dyDescent="0.25">
      <c r="A47" t="s">
        <v>196</v>
      </c>
      <c r="E47" s="308">
        <v>48</v>
      </c>
      <c r="F47" s="309"/>
      <c r="G47" t="s">
        <v>13</v>
      </c>
    </row>
    <row r="48" spans="1:10" x14ac:dyDescent="0.25">
      <c r="A48" t="s">
        <v>218</v>
      </c>
      <c r="E48" s="310">
        <f>H18</f>
        <v>444997.8</v>
      </c>
      <c r="F48" s="310"/>
    </row>
    <row r="49" spans="1:10" x14ac:dyDescent="0.25">
      <c r="A49" s="3" t="s">
        <v>219</v>
      </c>
      <c r="B49" s="3"/>
      <c r="C49" s="3"/>
      <c r="D49" s="3"/>
      <c r="E49" s="311">
        <f>(E46*E48)/E47</f>
        <v>2781.2362499999999</v>
      </c>
      <c r="F49" s="296"/>
    </row>
    <row r="50" spans="1:10" x14ac:dyDescent="0.25">
      <c r="A50" s="295" t="s">
        <v>220</v>
      </c>
      <c r="B50" s="295"/>
      <c r="C50" s="295"/>
      <c r="D50" s="295"/>
      <c r="E50" s="295"/>
      <c r="F50" s="295"/>
      <c r="G50" s="295"/>
      <c r="H50" s="295"/>
      <c r="I50" s="295"/>
      <c r="J50" s="295"/>
    </row>
    <row r="51" spans="1:10" x14ac:dyDescent="0.25">
      <c r="A51" t="s">
        <v>223</v>
      </c>
      <c r="E51" s="310">
        <f>H12</f>
        <v>329628</v>
      </c>
      <c r="F51" s="310"/>
    </row>
    <row r="52" spans="1:10" x14ac:dyDescent="0.25">
      <c r="A52" t="s">
        <v>221</v>
      </c>
      <c r="D52" s="57">
        <v>0.04</v>
      </c>
      <c r="E52" s="302">
        <f>D52*E51</f>
        <v>13185.12</v>
      </c>
      <c r="F52" s="303"/>
    </row>
    <row r="53" spans="1:10" x14ac:dyDescent="0.25">
      <c r="A53" t="s">
        <v>222</v>
      </c>
      <c r="D53" s="57">
        <v>0.04</v>
      </c>
      <c r="E53" s="302">
        <f>D53*E51</f>
        <v>13185.12</v>
      </c>
      <c r="F53" s="303"/>
    </row>
    <row r="54" spans="1:10" x14ac:dyDescent="0.25">
      <c r="A54" s="3" t="s">
        <v>224</v>
      </c>
      <c r="B54" s="3"/>
      <c r="C54" s="3"/>
      <c r="D54" s="3"/>
      <c r="E54" s="314">
        <f>(E53+E52)/12</f>
        <v>2197.52</v>
      </c>
      <c r="F54" s="315"/>
    </row>
    <row r="55" spans="1:10" x14ac:dyDescent="0.25">
      <c r="A55" s="295" t="s">
        <v>225</v>
      </c>
      <c r="B55" s="295"/>
      <c r="C55" s="295"/>
      <c r="D55" s="295"/>
      <c r="E55" s="295"/>
      <c r="F55" s="295"/>
      <c r="G55" s="295"/>
      <c r="H55" s="295"/>
      <c r="I55" s="295"/>
      <c r="J55" s="295"/>
    </row>
    <row r="56" spans="1:10" x14ac:dyDescent="0.25">
      <c r="A56" t="s">
        <v>226</v>
      </c>
      <c r="D56" s="2">
        <v>12</v>
      </c>
      <c r="E56" t="s">
        <v>83</v>
      </c>
    </row>
    <row r="57" spans="1:10" x14ac:dyDescent="0.25">
      <c r="A57" t="s">
        <v>211</v>
      </c>
      <c r="D57" s="2">
        <v>2</v>
      </c>
      <c r="E57" t="s">
        <v>83</v>
      </c>
    </row>
    <row r="58" spans="1:10" x14ac:dyDescent="0.25">
      <c r="A58" t="s">
        <v>227</v>
      </c>
      <c r="D58" s="68">
        <v>1500</v>
      </c>
      <c r="E58" t="s">
        <v>84</v>
      </c>
    </row>
    <row r="59" spans="1:10" x14ac:dyDescent="0.25">
      <c r="A59" s="3" t="s">
        <v>228</v>
      </c>
      <c r="B59" s="3"/>
      <c r="C59" s="3"/>
      <c r="D59" s="312">
        <f>D56*D57*D58/12</f>
        <v>3000</v>
      </c>
      <c r="E59" s="312"/>
    </row>
    <row r="60" spans="1:10" x14ac:dyDescent="0.25">
      <c r="A60" s="295" t="s">
        <v>229</v>
      </c>
      <c r="B60" s="295"/>
      <c r="C60" s="295"/>
      <c r="D60" s="295"/>
      <c r="E60" s="295"/>
      <c r="F60" s="295"/>
      <c r="G60" s="295"/>
      <c r="H60" s="295"/>
      <c r="I60" s="295"/>
      <c r="J60" s="295"/>
    </row>
    <row r="61" spans="1:10" x14ac:dyDescent="0.25">
      <c r="A61" t="s">
        <v>230</v>
      </c>
      <c r="E61" s="310">
        <v>30</v>
      </c>
      <c r="F61" s="310"/>
    </row>
    <row r="62" spans="1:10" x14ac:dyDescent="0.25">
      <c r="A62" t="s">
        <v>231</v>
      </c>
      <c r="E62" s="316">
        <v>26</v>
      </c>
      <c r="F62" s="316"/>
      <c r="G62" t="s">
        <v>83</v>
      </c>
    </row>
    <row r="63" spans="1:10" x14ac:dyDescent="0.25">
      <c r="A63" s="3" t="s">
        <v>163</v>
      </c>
      <c r="B63" s="3"/>
      <c r="C63" s="3"/>
      <c r="D63" s="3"/>
      <c r="E63" s="312">
        <f>E61*E62</f>
        <v>780</v>
      </c>
      <c r="F63" s="312"/>
    </row>
    <row r="64" spans="1:10" x14ac:dyDescent="0.25">
      <c r="A64" s="313" t="s">
        <v>464</v>
      </c>
      <c r="B64" s="313"/>
      <c r="C64" s="313"/>
      <c r="D64" s="313"/>
      <c r="E64" s="313"/>
      <c r="F64" s="313"/>
      <c r="G64" s="313"/>
      <c r="H64" s="313"/>
      <c r="I64" s="313"/>
      <c r="J64" s="313"/>
    </row>
    <row r="65" spans="1:10" x14ac:dyDescent="0.25">
      <c r="E65" s="305">
        <f>E63+D59+E54+E49+F44+E35+I28+H21</f>
        <v>31979.965625000001</v>
      </c>
      <c r="F65" s="305"/>
      <c r="G65" s="6"/>
    </row>
    <row r="67" spans="1:10" x14ac:dyDescent="0.25">
      <c r="A67" s="313" t="s">
        <v>465</v>
      </c>
      <c r="B67" s="313"/>
      <c r="C67" s="313"/>
      <c r="D67" s="313"/>
      <c r="E67" s="313"/>
      <c r="F67" s="313"/>
      <c r="G67" s="313"/>
      <c r="H67" s="313"/>
      <c r="I67" s="313"/>
      <c r="J67" s="313"/>
    </row>
    <row r="68" spans="1:10" x14ac:dyDescent="0.25">
      <c r="E68" s="305">
        <f>E63+D59+E54+E49+F44+E42+I28+H21</f>
        <v>25006.765625</v>
      </c>
      <c r="F68" s="305"/>
      <c r="G68" s="6"/>
    </row>
    <row r="70" spans="1:10" x14ac:dyDescent="0.25">
      <c r="A70" s="313" t="s">
        <v>252</v>
      </c>
      <c r="B70" s="313"/>
      <c r="C70" s="313"/>
      <c r="D70" s="313"/>
      <c r="E70" s="313"/>
      <c r="F70" s="313"/>
      <c r="G70" s="313"/>
      <c r="H70" s="313"/>
      <c r="I70" s="313"/>
      <c r="J70" s="313"/>
    </row>
    <row r="71" spans="1:10" x14ac:dyDescent="0.25">
      <c r="E71" s="305">
        <f>E65-E35-F44</f>
        <v>16638.925625000003</v>
      </c>
      <c r="F71" s="305"/>
      <c r="G71" s="6"/>
    </row>
  </sheetData>
  <mergeCells count="45">
    <mergeCell ref="H20:I20"/>
    <mergeCell ref="A7:J7"/>
    <mergeCell ref="A9:J9"/>
    <mergeCell ref="H12:I12"/>
    <mergeCell ref="H13:I13"/>
    <mergeCell ref="H14:I14"/>
    <mergeCell ref="A16:J16"/>
    <mergeCell ref="A17:C17"/>
    <mergeCell ref="H17:I17"/>
    <mergeCell ref="H18:I18"/>
    <mergeCell ref="H19:I19"/>
    <mergeCell ref="A24:D24"/>
    <mergeCell ref="H25:I25"/>
    <mergeCell ref="E61:F61"/>
    <mergeCell ref="E62:F62"/>
    <mergeCell ref="E48:F48"/>
    <mergeCell ref="E49:F49"/>
    <mergeCell ref="A50:J50"/>
    <mergeCell ref="E51:F51"/>
    <mergeCell ref="E52:F52"/>
    <mergeCell ref="E53:F53"/>
    <mergeCell ref="A29:J29"/>
    <mergeCell ref="A36:J36"/>
    <mergeCell ref="E42:F42"/>
    <mergeCell ref="A70:J70"/>
    <mergeCell ref="E71:F71"/>
    <mergeCell ref="E1:J2"/>
    <mergeCell ref="E54:F54"/>
    <mergeCell ref="A55:J55"/>
    <mergeCell ref="D59:E59"/>
    <mergeCell ref="A60:J60"/>
    <mergeCell ref="E35:F35"/>
    <mergeCell ref="A43:J43"/>
    <mergeCell ref="F44:G44"/>
    <mergeCell ref="A45:J45"/>
    <mergeCell ref="E46:F46"/>
    <mergeCell ref="E47:F47"/>
    <mergeCell ref="H21:I21"/>
    <mergeCell ref="H22:I22"/>
    <mergeCell ref="A23:J23"/>
    <mergeCell ref="A67:J67"/>
    <mergeCell ref="E68:F68"/>
    <mergeCell ref="E63:F63"/>
    <mergeCell ref="A64:J64"/>
    <mergeCell ref="E65:F6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62"/>
  <sheetViews>
    <sheetView showGridLines="0" workbookViewId="0">
      <selection activeCell="G49" sqref="G49"/>
    </sheetView>
  </sheetViews>
  <sheetFormatPr defaultRowHeight="15" x14ac:dyDescent="0.25"/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167"/>
      <c r="B4" s="9"/>
      <c r="C4" s="9"/>
      <c r="D4" s="10"/>
      <c r="E4" s="140" t="s">
        <v>321</v>
      </c>
      <c r="F4" s="168"/>
      <c r="G4" s="168"/>
      <c r="H4" s="9"/>
      <c r="I4" s="9"/>
      <c r="J4" s="138" t="s">
        <v>350</v>
      </c>
      <c r="K4" s="9"/>
    </row>
    <row r="5" spans="1:11" x14ac:dyDescent="0.25">
      <c r="A5" s="169"/>
      <c r="B5" s="12"/>
      <c r="C5" s="12"/>
      <c r="D5" s="13"/>
      <c r="E5" s="169"/>
      <c r="F5" s="170"/>
      <c r="G5" s="170"/>
      <c r="H5" s="170"/>
      <c r="I5" s="12"/>
      <c r="J5" s="171"/>
      <c r="K5" s="9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" x14ac:dyDescent="0.25">
      <c r="A9" s="293" t="s">
        <v>449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x14ac:dyDescent="0.25">
      <c r="A11" s="64" t="s">
        <v>493</v>
      </c>
      <c r="B11" s="185"/>
      <c r="C11" s="185"/>
      <c r="D11" s="48"/>
      <c r="E11" s="186"/>
      <c r="F11" s="186"/>
      <c r="G11" s="193" t="s">
        <v>494</v>
      </c>
      <c r="H11" s="187"/>
      <c r="I11" s="187"/>
      <c r="J11" s="187"/>
    </row>
    <row r="12" spans="1:11" x14ac:dyDescent="0.25">
      <c r="A12" s="47"/>
      <c r="B12" s="175" t="s">
        <v>201</v>
      </c>
      <c r="C12" s="175"/>
      <c r="D12" s="48"/>
      <c r="E12" s="176"/>
      <c r="F12" s="176"/>
      <c r="G12" s="173"/>
      <c r="H12" s="294">
        <v>329628</v>
      </c>
      <c r="I12" s="294"/>
      <c r="J12" s="173"/>
    </row>
    <row r="13" spans="1:11" x14ac:dyDescent="0.25">
      <c r="A13" s="47"/>
      <c r="B13" s="175" t="s">
        <v>450</v>
      </c>
      <c r="C13" s="175"/>
      <c r="D13" s="48"/>
      <c r="E13" s="176"/>
      <c r="F13" s="176"/>
      <c r="G13" s="173"/>
      <c r="H13" s="294">
        <f>0.35*H12</f>
        <v>115369.79999999999</v>
      </c>
      <c r="I13" s="294"/>
      <c r="J13" s="173"/>
    </row>
    <row r="14" spans="1:11" x14ac:dyDescent="0.25">
      <c r="A14" s="40"/>
      <c r="B14" s="177" t="s">
        <v>486</v>
      </c>
      <c r="C14" s="177"/>
      <c r="D14" s="65"/>
      <c r="E14" s="178"/>
      <c r="F14" s="178"/>
      <c r="G14" s="174"/>
      <c r="H14" s="292">
        <f>H12+H13</f>
        <v>444997.8</v>
      </c>
      <c r="I14" s="292"/>
      <c r="J14" s="174"/>
    </row>
    <row r="15" spans="1:11" x14ac:dyDescent="0.25">
      <c r="A15" s="295" t="s">
        <v>204</v>
      </c>
      <c r="B15" s="295"/>
      <c r="C15" s="295"/>
      <c r="D15" s="295"/>
      <c r="E15" s="295"/>
      <c r="F15" s="295"/>
      <c r="G15" s="295"/>
      <c r="H15" s="295"/>
      <c r="I15" s="295"/>
      <c r="J15" s="295"/>
    </row>
    <row r="16" spans="1:11" x14ac:dyDescent="0.25">
      <c r="A16" s="296" t="s">
        <v>70</v>
      </c>
      <c r="B16" s="296"/>
      <c r="C16" s="296"/>
      <c r="D16" t="s">
        <v>76</v>
      </c>
      <c r="H16" s="297">
        <v>1</v>
      </c>
      <c r="I16" s="297"/>
      <c r="J16" t="s">
        <v>83</v>
      </c>
    </row>
    <row r="17" spans="1:10" x14ac:dyDescent="0.25">
      <c r="A17" s="8" t="s">
        <v>71</v>
      </c>
      <c r="B17" s="9"/>
      <c r="C17" s="10"/>
      <c r="D17" t="s">
        <v>78</v>
      </c>
      <c r="H17" s="297">
        <f>H14</f>
        <v>444997.8</v>
      </c>
      <c r="I17" s="297"/>
      <c r="J17" t="s">
        <v>84</v>
      </c>
    </row>
    <row r="18" spans="1:10" x14ac:dyDescent="0.25">
      <c r="A18" s="8" t="s">
        <v>72</v>
      </c>
      <c r="B18" s="9"/>
      <c r="C18" s="10"/>
      <c r="D18" t="s">
        <v>79</v>
      </c>
      <c r="H18" s="297">
        <v>4</v>
      </c>
      <c r="I18" s="297"/>
      <c r="J18" t="s">
        <v>85</v>
      </c>
    </row>
    <row r="19" spans="1:10" x14ac:dyDescent="0.25">
      <c r="A19" s="8" t="s">
        <v>73</v>
      </c>
      <c r="B19" s="9"/>
      <c r="C19" s="10"/>
      <c r="D19" t="s">
        <v>80</v>
      </c>
      <c r="H19" s="297">
        <f>(1-20/100)/4</f>
        <v>0.2</v>
      </c>
      <c r="I19" s="297"/>
      <c r="J19" t="s">
        <v>86</v>
      </c>
    </row>
    <row r="20" spans="1:10" x14ac:dyDescent="0.25">
      <c r="A20" s="8" t="s">
        <v>74</v>
      </c>
      <c r="B20" s="9"/>
      <c r="C20" s="10"/>
      <c r="D20" s="3" t="s">
        <v>81</v>
      </c>
      <c r="E20" s="3"/>
      <c r="F20" s="3"/>
      <c r="G20" s="3"/>
      <c r="H20" s="298">
        <f>H19*H17/12</f>
        <v>7416.63</v>
      </c>
      <c r="I20" s="298"/>
      <c r="J20" t="s">
        <v>84</v>
      </c>
    </row>
    <row r="21" spans="1:10" x14ac:dyDescent="0.25">
      <c r="A21" s="11" t="s">
        <v>75</v>
      </c>
      <c r="B21" s="12"/>
      <c r="C21" s="13"/>
      <c r="D21" s="9"/>
      <c r="E21" s="9"/>
      <c r="F21" s="9"/>
      <c r="G21" s="9"/>
      <c r="H21" s="299"/>
      <c r="I21" s="299"/>
      <c r="J21" s="9"/>
    </row>
    <row r="22" spans="1:10" x14ac:dyDescent="0.25">
      <c r="A22" s="295" t="s">
        <v>205</v>
      </c>
      <c r="B22" s="295"/>
      <c r="C22" s="295"/>
      <c r="D22" s="295"/>
      <c r="E22" s="295"/>
      <c r="F22" s="295"/>
      <c r="G22" s="295"/>
      <c r="H22" s="295"/>
      <c r="I22" s="295"/>
      <c r="J22" s="295"/>
    </row>
    <row r="23" spans="1:10" x14ac:dyDescent="0.25">
      <c r="A23" s="296" t="s">
        <v>92</v>
      </c>
      <c r="B23" s="296"/>
      <c r="C23" s="296"/>
      <c r="D23" s="296"/>
      <c r="E23" t="s">
        <v>76</v>
      </c>
      <c r="I23" s="2">
        <v>1</v>
      </c>
      <c r="J23" t="s">
        <v>83</v>
      </c>
    </row>
    <row r="24" spans="1:10" x14ac:dyDescent="0.25">
      <c r="A24" s="8" t="s">
        <v>71</v>
      </c>
      <c r="B24" s="9"/>
      <c r="C24" s="9"/>
      <c r="D24" s="10"/>
      <c r="E24" t="s">
        <v>78</v>
      </c>
      <c r="H24" s="300">
        <f>H17</f>
        <v>444997.8</v>
      </c>
      <c r="I24" s="301"/>
      <c r="J24" t="s">
        <v>84</v>
      </c>
    </row>
    <row r="25" spans="1:10" x14ac:dyDescent="0.25">
      <c r="A25" s="8" t="s">
        <v>75</v>
      </c>
      <c r="B25" s="9"/>
      <c r="C25" s="9"/>
      <c r="D25" s="10"/>
      <c r="E25" t="s">
        <v>79</v>
      </c>
      <c r="I25" s="2">
        <v>4</v>
      </c>
      <c r="J25" t="s">
        <v>85</v>
      </c>
    </row>
    <row r="26" spans="1:10" x14ac:dyDescent="0.25">
      <c r="A26" s="8" t="s">
        <v>93</v>
      </c>
      <c r="B26" s="9"/>
      <c r="C26" s="9"/>
      <c r="D26" s="10"/>
      <c r="E26" t="s">
        <v>80</v>
      </c>
      <c r="I26" s="2">
        <v>0.2</v>
      </c>
      <c r="J26" t="s">
        <v>86</v>
      </c>
    </row>
    <row r="27" spans="1:10" x14ac:dyDescent="0.25">
      <c r="A27" s="11" t="s">
        <v>94</v>
      </c>
      <c r="B27" s="12"/>
      <c r="C27" s="12"/>
      <c r="D27" s="13"/>
      <c r="E27" s="3" t="s">
        <v>206</v>
      </c>
      <c r="I27" s="28">
        <f>((4+1)*H24/(2*4)*0.02)/12</f>
        <v>463.53937500000001</v>
      </c>
      <c r="J27" t="s">
        <v>84</v>
      </c>
    </row>
    <row r="28" spans="1:10" x14ac:dyDescent="0.25">
      <c r="A28" s="295" t="s">
        <v>207</v>
      </c>
      <c r="B28" s="295"/>
      <c r="C28" s="295"/>
      <c r="D28" s="295"/>
      <c r="E28" s="295"/>
      <c r="F28" s="295"/>
      <c r="G28" s="295"/>
      <c r="H28" s="295"/>
      <c r="I28" s="295"/>
      <c r="J28" s="295"/>
    </row>
    <row r="29" spans="1:10" x14ac:dyDescent="0.25">
      <c r="A29" t="s">
        <v>210</v>
      </c>
      <c r="E29" s="2">
        <v>80</v>
      </c>
      <c r="F29" t="s">
        <v>191</v>
      </c>
    </row>
    <row r="30" spans="1:10" x14ac:dyDescent="0.25">
      <c r="A30" t="s">
        <v>192</v>
      </c>
      <c r="E30" s="2">
        <v>2</v>
      </c>
      <c r="F30" t="s">
        <v>193</v>
      </c>
    </row>
    <row r="31" spans="1:10" x14ac:dyDescent="0.25">
      <c r="A31" t="s">
        <v>208</v>
      </c>
      <c r="E31" s="2">
        <v>26</v>
      </c>
      <c r="F31" t="s">
        <v>14</v>
      </c>
    </row>
    <row r="32" spans="1:10" x14ac:dyDescent="0.25">
      <c r="A32" t="s">
        <v>209</v>
      </c>
      <c r="E32" s="2">
        <v>4.47</v>
      </c>
      <c r="F32" t="s">
        <v>84</v>
      </c>
      <c r="G32" t="s">
        <v>237</v>
      </c>
    </row>
    <row r="33" spans="1:10" x14ac:dyDescent="0.25">
      <c r="A33" t="s">
        <v>211</v>
      </c>
      <c r="E33" s="2">
        <v>2</v>
      </c>
      <c r="F33" t="s">
        <v>212</v>
      </c>
    </row>
    <row r="34" spans="1:10" x14ac:dyDescent="0.25">
      <c r="A34" s="3" t="s">
        <v>213</v>
      </c>
      <c r="B34" s="3"/>
      <c r="C34" s="3"/>
      <c r="D34" s="3"/>
      <c r="E34" s="304">
        <f>E33*E31*E29*E32/E30</f>
        <v>9297.6</v>
      </c>
      <c r="F34" s="304"/>
    </row>
    <row r="35" spans="1:10" x14ac:dyDescent="0.25">
      <c r="A35" s="295" t="s">
        <v>214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x14ac:dyDescent="0.25">
      <c r="A36" s="3" t="s">
        <v>215</v>
      </c>
      <c r="B36" s="3"/>
      <c r="C36" s="3"/>
      <c r="D36" s="3"/>
      <c r="E36" s="3"/>
      <c r="F36" s="305">
        <f>0.1*E34</f>
        <v>929.7600000000001</v>
      </c>
      <c r="G36" s="286"/>
    </row>
    <row r="37" spans="1:10" x14ac:dyDescent="0.25">
      <c r="A37" s="295" t="s">
        <v>216</v>
      </c>
      <c r="B37" s="295"/>
      <c r="C37" s="295"/>
      <c r="D37" s="295"/>
      <c r="E37" s="295"/>
      <c r="F37" s="295"/>
      <c r="G37" s="295"/>
      <c r="H37" s="295"/>
      <c r="I37" s="295"/>
      <c r="J37" s="295"/>
    </row>
    <row r="38" spans="1:10" x14ac:dyDescent="0.25">
      <c r="A38" t="s">
        <v>217</v>
      </c>
      <c r="E38" s="306">
        <v>0.3</v>
      </c>
      <c r="F38" s="307"/>
    </row>
    <row r="39" spans="1:10" x14ac:dyDescent="0.25">
      <c r="A39" t="s">
        <v>196</v>
      </c>
      <c r="E39" s="308">
        <v>48</v>
      </c>
      <c r="F39" s="309"/>
      <c r="G39" t="s">
        <v>13</v>
      </c>
    </row>
    <row r="40" spans="1:10" x14ac:dyDescent="0.25">
      <c r="A40" t="s">
        <v>218</v>
      </c>
      <c r="E40" s="310">
        <f>H17</f>
        <v>444997.8</v>
      </c>
      <c r="F40" s="310"/>
    </row>
    <row r="41" spans="1:10" x14ac:dyDescent="0.25">
      <c r="A41" s="3" t="s">
        <v>219</v>
      </c>
      <c r="B41" s="3"/>
      <c r="C41" s="3"/>
      <c r="D41" s="3"/>
      <c r="E41" s="311">
        <f>(E38*E40)/E39</f>
        <v>2781.2362499999999</v>
      </c>
      <c r="F41" s="296"/>
    </row>
    <row r="42" spans="1:10" x14ac:dyDescent="0.25">
      <c r="A42" s="295" t="s">
        <v>220</v>
      </c>
      <c r="B42" s="295"/>
      <c r="C42" s="295"/>
      <c r="D42" s="295"/>
      <c r="E42" s="295"/>
      <c r="F42" s="295"/>
      <c r="G42" s="295"/>
      <c r="H42" s="295"/>
      <c r="I42" s="295"/>
      <c r="J42" s="295"/>
    </row>
    <row r="43" spans="1:10" x14ac:dyDescent="0.25">
      <c r="A43" t="s">
        <v>223</v>
      </c>
      <c r="E43" s="310">
        <f>H12</f>
        <v>329628</v>
      </c>
      <c r="F43" s="310"/>
    </row>
    <row r="44" spans="1:10" x14ac:dyDescent="0.25">
      <c r="A44" t="s">
        <v>221</v>
      </c>
      <c r="D44" s="57">
        <v>0.04</v>
      </c>
      <c r="E44" s="302">
        <f>D44*E43</f>
        <v>13185.12</v>
      </c>
      <c r="F44" s="303"/>
    </row>
    <row r="45" spans="1:10" x14ac:dyDescent="0.25">
      <c r="A45" t="s">
        <v>222</v>
      </c>
      <c r="D45" s="57">
        <v>0.04</v>
      </c>
      <c r="E45" s="302">
        <f>D45*E43</f>
        <v>13185.12</v>
      </c>
      <c r="F45" s="303"/>
    </row>
    <row r="46" spans="1:10" x14ac:dyDescent="0.25">
      <c r="A46" s="3" t="s">
        <v>224</v>
      </c>
      <c r="B46" s="3"/>
      <c r="C46" s="3"/>
      <c r="D46" s="3"/>
      <c r="E46" s="314">
        <f>(E45+E44)/12</f>
        <v>2197.52</v>
      </c>
      <c r="F46" s="315"/>
    </row>
    <row r="47" spans="1:10" x14ac:dyDescent="0.25">
      <c r="A47" s="295" t="s">
        <v>225</v>
      </c>
      <c r="B47" s="295"/>
      <c r="C47" s="295"/>
      <c r="D47" s="295"/>
      <c r="E47" s="295"/>
      <c r="F47" s="295"/>
      <c r="G47" s="295"/>
      <c r="H47" s="295"/>
      <c r="I47" s="295"/>
      <c r="J47" s="295"/>
    </row>
    <row r="49" spans="1:10" x14ac:dyDescent="0.25">
      <c r="A49" t="s">
        <v>226</v>
      </c>
      <c r="D49" s="2">
        <v>12</v>
      </c>
      <c r="E49" t="s">
        <v>83</v>
      </c>
    </row>
    <row r="50" spans="1:10" x14ac:dyDescent="0.25">
      <c r="A50" t="s">
        <v>211</v>
      </c>
      <c r="D50" s="2">
        <v>2</v>
      </c>
      <c r="E50" t="s">
        <v>83</v>
      </c>
    </row>
    <row r="51" spans="1:10" x14ac:dyDescent="0.25">
      <c r="A51" t="s">
        <v>227</v>
      </c>
      <c r="D51" s="68">
        <v>1500</v>
      </c>
      <c r="E51" t="s">
        <v>84</v>
      </c>
    </row>
    <row r="52" spans="1:10" x14ac:dyDescent="0.25">
      <c r="A52" s="3" t="s">
        <v>228</v>
      </c>
      <c r="B52" s="3"/>
      <c r="C52" s="3"/>
      <c r="D52" s="312">
        <f>D49*D50*D51/12</f>
        <v>3000</v>
      </c>
      <c r="E52" s="312"/>
    </row>
    <row r="54" spans="1:10" x14ac:dyDescent="0.25">
      <c r="A54" s="295" t="s">
        <v>229</v>
      </c>
      <c r="B54" s="295"/>
      <c r="C54" s="295"/>
      <c r="D54" s="295"/>
      <c r="E54" s="295"/>
      <c r="F54" s="295"/>
      <c r="G54" s="295"/>
      <c r="H54" s="295"/>
      <c r="I54" s="295"/>
      <c r="J54" s="295"/>
    </row>
    <row r="56" spans="1:10" x14ac:dyDescent="0.25">
      <c r="A56" t="s">
        <v>230</v>
      </c>
      <c r="E56" s="310">
        <v>30</v>
      </c>
      <c r="F56" s="310"/>
    </row>
    <row r="57" spans="1:10" x14ac:dyDescent="0.25">
      <c r="A57" t="s">
        <v>231</v>
      </c>
      <c r="E57" s="316">
        <v>26</v>
      </c>
      <c r="F57" s="316"/>
      <c r="G57" t="s">
        <v>83</v>
      </c>
    </row>
    <row r="58" spans="1:10" x14ac:dyDescent="0.25">
      <c r="A58" s="3" t="s">
        <v>163</v>
      </c>
      <c r="B58" s="3"/>
      <c r="C58" s="3"/>
      <c r="D58" s="3"/>
      <c r="E58" s="312">
        <f>E56*E57</f>
        <v>780</v>
      </c>
      <c r="F58" s="312"/>
    </row>
    <row r="60" spans="1:10" x14ac:dyDescent="0.25">
      <c r="A60" s="313" t="s">
        <v>451</v>
      </c>
      <c r="B60" s="313"/>
      <c r="C60" s="313"/>
      <c r="D60" s="313"/>
      <c r="E60" s="313"/>
      <c r="F60" s="313"/>
      <c r="G60" s="313"/>
      <c r="H60" s="313"/>
      <c r="I60" s="313"/>
      <c r="J60" s="313"/>
    </row>
    <row r="61" spans="1:10" x14ac:dyDescent="0.25">
      <c r="E61" s="305">
        <f>E58+D52+E46+E41+F36+E34+I27+H20</f>
        <v>26866.285625</v>
      </c>
      <c r="F61" s="305"/>
      <c r="G61" s="6"/>
    </row>
    <row r="62" spans="1:10" x14ac:dyDescent="0.25">
      <c r="I62" s="53"/>
    </row>
  </sheetData>
  <mergeCells count="39">
    <mergeCell ref="H14:I14"/>
    <mergeCell ref="E1:J2"/>
    <mergeCell ref="A7:J7"/>
    <mergeCell ref="A9:J9"/>
    <mergeCell ref="H12:I12"/>
    <mergeCell ref="H13:I13"/>
    <mergeCell ref="A28:J28"/>
    <mergeCell ref="A15:J15"/>
    <mergeCell ref="A16:C16"/>
    <mergeCell ref="H16:I16"/>
    <mergeCell ref="H17:I17"/>
    <mergeCell ref="H18:I18"/>
    <mergeCell ref="H19:I19"/>
    <mergeCell ref="H20:I20"/>
    <mergeCell ref="H21:I21"/>
    <mergeCell ref="A22:J22"/>
    <mergeCell ref="A23:D23"/>
    <mergeCell ref="H24:I24"/>
    <mergeCell ref="E45:F45"/>
    <mergeCell ref="E34:F34"/>
    <mergeCell ref="A35:J35"/>
    <mergeCell ref="F36:G36"/>
    <mergeCell ref="A37:J37"/>
    <mergeCell ref="E38:F38"/>
    <mergeCell ref="E39:F39"/>
    <mergeCell ref="E40:F40"/>
    <mergeCell ref="E41:F41"/>
    <mergeCell ref="A42:J42"/>
    <mergeCell ref="E43:F43"/>
    <mergeCell ref="E44:F44"/>
    <mergeCell ref="E58:F58"/>
    <mergeCell ref="A60:J60"/>
    <mergeCell ref="E61:F61"/>
    <mergeCell ref="E46:F46"/>
    <mergeCell ref="A47:J47"/>
    <mergeCell ref="D52:E52"/>
    <mergeCell ref="A54:J54"/>
    <mergeCell ref="E56:F56"/>
    <mergeCell ref="E57:F5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60"/>
  <sheetViews>
    <sheetView showGridLines="0" workbookViewId="0">
      <selection activeCell="I57" sqref="I57"/>
    </sheetView>
  </sheetViews>
  <sheetFormatPr defaultRowHeight="15" x14ac:dyDescent="0.25"/>
  <sheetData>
    <row r="1" spans="1:11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" x14ac:dyDescent="0.25">
      <c r="A5" s="98"/>
      <c r="B5" s="12"/>
      <c r="C5" s="12"/>
      <c r="D5" s="13"/>
      <c r="E5" s="98"/>
      <c r="F5" s="99"/>
      <c r="G5" s="99"/>
      <c r="H5" s="99"/>
      <c r="I5" s="12"/>
      <c r="J5" s="101"/>
      <c r="K5" s="9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" x14ac:dyDescent="0.25">
      <c r="A9" s="293" t="s">
        <v>133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x14ac:dyDescent="0.25">
      <c r="A11" s="64" t="s">
        <v>493</v>
      </c>
      <c r="B11" s="185"/>
      <c r="C11" s="185"/>
      <c r="D11" s="48"/>
      <c r="E11" s="186"/>
      <c r="F11" s="186"/>
      <c r="G11" s="193" t="s">
        <v>494</v>
      </c>
      <c r="H11" s="187"/>
      <c r="I11" s="187"/>
      <c r="J11" s="187"/>
    </row>
    <row r="12" spans="1:11" x14ac:dyDescent="0.25">
      <c r="A12" s="47"/>
      <c r="B12" s="49" t="s">
        <v>201</v>
      </c>
      <c r="C12" s="49"/>
      <c r="D12" s="48"/>
      <c r="E12" s="44"/>
      <c r="F12" s="44"/>
      <c r="G12" s="46"/>
      <c r="H12" s="294">
        <v>329628</v>
      </c>
      <c r="I12" s="294"/>
      <c r="J12" s="46"/>
    </row>
    <row r="13" spans="1:11" x14ac:dyDescent="0.25">
      <c r="A13" s="47"/>
      <c r="B13" s="49" t="s">
        <v>202</v>
      </c>
      <c r="C13" s="49"/>
      <c r="D13" s="48"/>
      <c r="E13" s="44"/>
      <c r="F13" s="44"/>
      <c r="G13" s="46"/>
      <c r="H13" s="294">
        <f>0.35*H12</f>
        <v>115369.79999999999</v>
      </c>
      <c r="I13" s="294"/>
      <c r="J13" s="46"/>
    </row>
    <row r="14" spans="1:11" x14ac:dyDescent="0.25">
      <c r="A14" s="40"/>
      <c r="B14" s="51" t="s">
        <v>487</v>
      </c>
      <c r="C14" s="51"/>
      <c r="D14" s="65"/>
      <c r="E14" s="56"/>
      <c r="F14" s="56"/>
      <c r="G14" s="62"/>
      <c r="H14" s="292">
        <f>H12+H13</f>
        <v>444997.8</v>
      </c>
      <c r="I14" s="292"/>
      <c r="J14" s="62"/>
    </row>
    <row r="15" spans="1:11" x14ac:dyDescent="0.25">
      <c r="A15" s="295" t="s">
        <v>204</v>
      </c>
      <c r="B15" s="295"/>
      <c r="C15" s="295"/>
      <c r="D15" s="295"/>
      <c r="E15" s="295"/>
      <c r="F15" s="295"/>
      <c r="G15" s="295"/>
      <c r="H15" s="295"/>
      <c r="I15" s="295"/>
      <c r="J15" s="295"/>
    </row>
    <row r="16" spans="1:11" x14ac:dyDescent="0.25">
      <c r="A16" s="296" t="s">
        <v>70</v>
      </c>
      <c r="B16" s="296"/>
      <c r="C16" s="296"/>
      <c r="D16" t="s">
        <v>76</v>
      </c>
      <c r="H16" s="297">
        <v>1</v>
      </c>
      <c r="I16" s="297"/>
      <c r="J16" t="s">
        <v>83</v>
      </c>
    </row>
    <row r="17" spans="1:10" x14ac:dyDescent="0.25">
      <c r="A17" s="8" t="s">
        <v>71</v>
      </c>
      <c r="B17" s="9"/>
      <c r="C17" s="10"/>
      <c r="D17" t="s">
        <v>78</v>
      </c>
      <c r="H17" s="297">
        <f>H14</f>
        <v>444997.8</v>
      </c>
      <c r="I17" s="297"/>
      <c r="J17" t="s">
        <v>84</v>
      </c>
    </row>
    <row r="18" spans="1:10" x14ac:dyDescent="0.25">
      <c r="A18" s="8" t="s">
        <v>72</v>
      </c>
      <c r="B18" s="9"/>
      <c r="C18" s="10"/>
      <c r="D18" t="s">
        <v>79</v>
      </c>
      <c r="H18" s="297">
        <v>4</v>
      </c>
      <c r="I18" s="297"/>
      <c r="J18" t="s">
        <v>85</v>
      </c>
    </row>
    <row r="19" spans="1:10" x14ac:dyDescent="0.25">
      <c r="A19" s="8" t="s">
        <v>73</v>
      </c>
      <c r="B19" s="9"/>
      <c r="C19" s="10"/>
      <c r="D19" t="s">
        <v>80</v>
      </c>
      <c r="H19" s="297">
        <f>(1-20/100)/4</f>
        <v>0.2</v>
      </c>
      <c r="I19" s="297"/>
      <c r="J19" t="s">
        <v>86</v>
      </c>
    </row>
    <row r="20" spans="1:10" x14ac:dyDescent="0.25">
      <c r="A20" s="8" t="s">
        <v>74</v>
      </c>
      <c r="B20" s="9"/>
      <c r="C20" s="10"/>
      <c r="D20" s="3" t="s">
        <v>81</v>
      </c>
      <c r="E20" s="3"/>
      <c r="F20" s="3"/>
      <c r="G20" s="3"/>
      <c r="H20" s="298">
        <f>H19*H17/12</f>
        <v>7416.63</v>
      </c>
      <c r="I20" s="298"/>
      <c r="J20" t="s">
        <v>84</v>
      </c>
    </row>
    <row r="21" spans="1:10" x14ac:dyDescent="0.25">
      <c r="A21" s="11" t="s">
        <v>75</v>
      </c>
      <c r="B21" s="12"/>
      <c r="C21" s="13"/>
      <c r="D21" s="9"/>
      <c r="E21" s="9"/>
      <c r="F21" s="9"/>
      <c r="G21" s="9"/>
      <c r="H21" s="299"/>
      <c r="I21" s="299"/>
      <c r="J21" s="9"/>
    </row>
    <row r="22" spans="1:10" x14ac:dyDescent="0.25">
      <c r="A22" s="295" t="s">
        <v>205</v>
      </c>
      <c r="B22" s="295"/>
      <c r="C22" s="295"/>
      <c r="D22" s="295"/>
      <c r="E22" s="295"/>
      <c r="F22" s="295"/>
      <c r="G22" s="295"/>
      <c r="H22" s="295"/>
      <c r="I22" s="295"/>
      <c r="J22" s="295"/>
    </row>
    <row r="23" spans="1:10" x14ac:dyDescent="0.25">
      <c r="A23" s="296" t="s">
        <v>92</v>
      </c>
      <c r="B23" s="296"/>
      <c r="C23" s="296"/>
      <c r="D23" s="296"/>
      <c r="E23" t="s">
        <v>76</v>
      </c>
      <c r="I23" s="2">
        <v>1</v>
      </c>
      <c r="J23" t="s">
        <v>83</v>
      </c>
    </row>
    <row r="24" spans="1:10" x14ac:dyDescent="0.25">
      <c r="A24" s="8" t="s">
        <v>71</v>
      </c>
      <c r="B24" s="9"/>
      <c r="C24" s="9"/>
      <c r="D24" s="10"/>
      <c r="E24" t="s">
        <v>78</v>
      </c>
      <c r="H24" s="300">
        <f>H17</f>
        <v>444997.8</v>
      </c>
      <c r="I24" s="301"/>
      <c r="J24" t="s">
        <v>84</v>
      </c>
    </row>
    <row r="25" spans="1:10" x14ac:dyDescent="0.25">
      <c r="A25" s="8" t="s">
        <v>75</v>
      </c>
      <c r="B25" s="9"/>
      <c r="C25" s="9"/>
      <c r="D25" s="10"/>
      <c r="E25" t="s">
        <v>79</v>
      </c>
      <c r="I25" s="2">
        <v>4</v>
      </c>
      <c r="J25" t="s">
        <v>85</v>
      </c>
    </row>
    <row r="26" spans="1:10" x14ac:dyDescent="0.25">
      <c r="A26" s="8" t="s">
        <v>93</v>
      </c>
      <c r="B26" s="9"/>
      <c r="C26" s="9"/>
      <c r="D26" s="10"/>
      <c r="E26" t="s">
        <v>80</v>
      </c>
      <c r="I26" s="2">
        <v>0.2</v>
      </c>
      <c r="J26" t="s">
        <v>86</v>
      </c>
    </row>
    <row r="27" spans="1:10" x14ac:dyDescent="0.25">
      <c r="A27" s="11" t="s">
        <v>94</v>
      </c>
      <c r="B27" s="12"/>
      <c r="C27" s="12"/>
      <c r="D27" s="13"/>
      <c r="E27" s="3" t="s">
        <v>206</v>
      </c>
      <c r="I27" s="28">
        <f>((4+1)*H24/(2*4)*0.02)/12</f>
        <v>463.53937500000001</v>
      </c>
      <c r="J27" t="s">
        <v>84</v>
      </c>
    </row>
    <row r="28" spans="1:10" x14ac:dyDescent="0.25">
      <c r="A28" s="295" t="s">
        <v>207</v>
      </c>
      <c r="B28" s="295"/>
      <c r="C28" s="295"/>
      <c r="D28" s="295"/>
      <c r="E28" s="295"/>
      <c r="F28" s="295"/>
      <c r="G28" s="295"/>
      <c r="H28" s="295"/>
      <c r="I28" s="295"/>
      <c r="J28" s="295"/>
    </row>
    <row r="29" spans="1:10" x14ac:dyDescent="0.25">
      <c r="A29" t="s">
        <v>210</v>
      </c>
      <c r="E29" s="2">
        <v>80</v>
      </c>
      <c r="F29" t="s">
        <v>191</v>
      </c>
    </row>
    <row r="30" spans="1:10" x14ac:dyDescent="0.25">
      <c r="A30" t="s">
        <v>192</v>
      </c>
      <c r="E30" s="2">
        <v>2</v>
      </c>
      <c r="F30" t="s">
        <v>193</v>
      </c>
    </row>
    <row r="31" spans="1:10" x14ac:dyDescent="0.25">
      <c r="A31" t="s">
        <v>208</v>
      </c>
      <c r="E31" s="2">
        <v>26</v>
      </c>
      <c r="F31" t="s">
        <v>14</v>
      </c>
    </row>
    <row r="32" spans="1:10" x14ac:dyDescent="0.25">
      <c r="A32" t="s">
        <v>209</v>
      </c>
      <c r="E32" s="2">
        <v>4.47</v>
      </c>
      <c r="F32" t="s">
        <v>84</v>
      </c>
      <c r="G32" t="s">
        <v>237</v>
      </c>
    </row>
    <row r="33" spans="1:10" x14ac:dyDescent="0.25">
      <c r="A33" t="s">
        <v>211</v>
      </c>
      <c r="E33" s="2">
        <v>2</v>
      </c>
      <c r="F33" t="s">
        <v>212</v>
      </c>
    </row>
    <row r="34" spans="1:10" x14ac:dyDescent="0.25">
      <c r="A34" s="3" t="s">
        <v>213</v>
      </c>
      <c r="B34" s="3"/>
      <c r="C34" s="3"/>
      <c r="D34" s="3"/>
      <c r="E34" s="304">
        <f>E33*E31*E29*E32/E30</f>
        <v>9297.6</v>
      </c>
      <c r="F34" s="304"/>
    </row>
    <row r="35" spans="1:10" x14ac:dyDescent="0.25">
      <c r="A35" s="295" t="s">
        <v>214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x14ac:dyDescent="0.25">
      <c r="A36" s="3" t="s">
        <v>215</v>
      </c>
      <c r="B36" s="3"/>
      <c r="C36" s="3"/>
      <c r="D36" s="3"/>
      <c r="E36" s="3"/>
      <c r="F36" s="305">
        <f>0.1*E34</f>
        <v>929.7600000000001</v>
      </c>
      <c r="G36" s="286"/>
    </row>
    <row r="37" spans="1:10" x14ac:dyDescent="0.25">
      <c r="A37" s="295" t="s">
        <v>216</v>
      </c>
      <c r="B37" s="295"/>
      <c r="C37" s="295"/>
      <c r="D37" s="295"/>
      <c r="E37" s="295"/>
      <c r="F37" s="295"/>
      <c r="G37" s="295"/>
      <c r="H37" s="295"/>
      <c r="I37" s="295"/>
      <c r="J37" s="295"/>
    </row>
    <row r="38" spans="1:10" x14ac:dyDescent="0.25">
      <c r="A38" t="s">
        <v>217</v>
      </c>
      <c r="E38" s="306">
        <v>0.3</v>
      </c>
      <c r="F38" s="307"/>
    </row>
    <row r="39" spans="1:10" x14ac:dyDescent="0.25">
      <c r="A39" t="s">
        <v>196</v>
      </c>
      <c r="E39" s="308">
        <v>48</v>
      </c>
      <c r="F39" s="309"/>
      <c r="G39" t="s">
        <v>13</v>
      </c>
    </row>
    <row r="40" spans="1:10" x14ac:dyDescent="0.25">
      <c r="A40" t="s">
        <v>218</v>
      </c>
      <c r="E40" s="310">
        <f>H17</f>
        <v>444997.8</v>
      </c>
      <c r="F40" s="310"/>
    </row>
    <row r="41" spans="1:10" x14ac:dyDescent="0.25">
      <c r="A41" s="3" t="s">
        <v>219</v>
      </c>
      <c r="B41" s="3"/>
      <c r="C41" s="3"/>
      <c r="D41" s="3"/>
      <c r="E41" s="311">
        <f>(E38*E40)/E39</f>
        <v>2781.2362499999999</v>
      </c>
      <c r="F41" s="296"/>
    </row>
    <row r="42" spans="1:10" x14ac:dyDescent="0.25">
      <c r="A42" s="295" t="s">
        <v>220</v>
      </c>
      <c r="B42" s="295"/>
      <c r="C42" s="295"/>
      <c r="D42" s="295"/>
      <c r="E42" s="295"/>
      <c r="F42" s="295"/>
      <c r="G42" s="295"/>
      <c r="H42" s="295"/>
      <c r="I42" s="295"/>
      <c r="J42" s="295"/>
    </row>
    <row r="43" spans="1:10" x14ac:dyDescent="0.25">
      <c r="A43" t="s">
        <v>223</v>
      </c>
      <c r="E43" s="310">
        <f>H12</f>
        <v>329628</v>
      </c>
      <c r="F43" s="310"/>
    </row>
    <row r="44" spans="1:10" x14ac:dyDescent="0.25">
      <c r="A44" t="s">
        <v>221</v>
      </c>
      <c r="D44" s="57">
        <v>0.04</v>
      </c>
      <c r="E44" s="302">
        <f>D44*E43</f>
        <v>13185.12</v>
      </c>
      <c r="F44" s="303"/>
    </row>
    <row r="45" spans="1:10" x14ac:dyDescent="0.25">
      <c r="A45" t="s">
        <v>222</v>
      </c>
      <c r="D45" s="57">
        <v>0.04</v>
      </c>
      <c r="E45" s="302">
        <f>D45*E43</f>
        <v>13185.12</v>
      </c>
      <c r="F45" s="303"/>
    </row>
    <row r="46" spans="1:10" x14ac:dyDescent="0.25">
      <c r="A46" s="3" t="s">
        <v>224</v>
      </c>
      <c r="B46" s="3"/>
      <c r="C46" s="3"/>
      <c r="D46" s="3"/>
      <c r="E46" s="314">
        <f>(E45+E44)/12</f>
        <v>2197.52</v>
      </c>
      <c r="F46" s="315"/>
    </row>
    <row r="47" spans="1:10" x14ac:dyDescent="0.25">
      <c r="A47" s="295" t="s">
        <v>225</v>
      </c>
      <c r="B47" s="295"/>
      <c r="C47" s="295"/>
      <c r="D47" s="295"/>
      <c r="E47" s="295"/>
      <c r="F47" s="295"/>
      <c r="G47" s="295"/>
      <c r="H47" s="295"/>
      <c r="I47" s="295"/>
      <c r="J47" s="295"/>
    </row>
    <row r="48" spans="1:10" x14ac:dyDescent="0.25">
      <c r="A48" t="s">
        <v>226</v>
      </c>
      <c r="D48" s="2">
        <v>12</v>
      </c>
      <c r="E48" t="s">
        <v>83</v>
      </c>
    </row>
    <row r="49" spans="1:10" x14ac:dyDescent="0.25">
      <c r="A49" t="s">
        <v>211</v>
      </c>
      <c r="D49" s="2">
        <v>2</v>
      </c>
      <c r="E49" t="s">
        <v>83</v>
      </c>
    </row>
    <row r="50" spans="1:10" x14ac:dyDescent="0.25">
      <c r="A50" t="s">
        <v>227</v>
      </c>
      <c r="D50" s="68">
        <v>1500</v>
      </c>
      <c r="E50" t="s">
        <v>84</v>
      </c>
    </row>
    <row r="51" spans="1:10" x14ac:dyDescent="0.25">
      <c r="A51" s="3" t="s">
        <v>228</v>
      </c>
      <c r="B51" s="3"/>
      <c r="C51" s="3"/>
      <c r="D51" s="312">
        <f>D48*D49*D50/12</f>
        <v>3000</v>
      </c>
      <c r="E51" s="312"/>
    </row>
    <row r="52" spans="1:10" x14ac:dyDescent="0.25">
      <c r="A52" s="295" t="s">
        <v>229</v>
      </c>
      <c r="B52" s="295"/>
      <c r="C52" s="295"/>
      <c r="D52" s="295"/>
      <c r="E52" s="295"/>
      <c r="F52" s="295"/>
      <c r="G52" s="295"/>
      <c r="H52" s="295"/>
      <c r="I52" s="295"/>
      <c r="J52" s="295"/>
    </row>
    <row r="53" spans="1:10" x14ac:dyDescent="0.25">
      <c r="A53" t="s">
        <v>230</v>
      </c>
      <c r="E53" s="310">
        <v>30</v>
      </c>
      <c r="F53" s="310"/>
    </row>
    <row r="54" spans="1:10" x14ac:dyDescent="0.25">
      <c r="A54" t="s">
        <v>231</v>
      </c>
      <c r="E54" s="316">
        <v>26</v>
      </c>
      <c r="F54" s="316"/>
      <c r="G54" t="s">
        <v>83</v>
      </c>
    </row>
    <row r="55" spans="1:10" x14ac:dyDescent="0.25">
      <c r="A55" s="3" t="s">
        <v>163</v>
      </c>
      <c r="B55" s="3"/>
      <c r="C55" s="3"/>
      <c r="D55" s="3"/>
      <c r="E55" s="312">
        <f>E53*E54</f>
        <v>780</v>
      </c>
      <c r="F55" s="312"/>
    </row>
    <row r="56" spans="1:10" x14ac:dyDescent="0.25">
      <c r="A56" s="313" t="s">
        <v>232</v>
      </c>
      <c r="B56" s="313"/>
      <c r="C56" s="313"/>
      <c r="D56" s="313"/>
      <c r="E56" s="313"/>
      <c r="F56" s="313"/>
      <c r="G56" s="313"/>
      <c r="H56" s="313"/>
      <c r="I56" s="313"/>
      <c r="J56" s="313"/>
    </row>
    <row r="57" spans="1:10" x14ac:dyDescent="0.25">
      <c r="E57" s="305">
        <f>E55+D51+E46+E41+F36+E34+I27+H20</f>
        <v>26866.285625</v>
      </c>
      <c r="F57" s="305"/>
      <c r="G57" s="6"/>
    </row>
    <row r="59" spans="1:10" x14ac:dyDescent="0.25">
      <c r="A59" s="313" t="s">
        <v>233</v>
      </c>
      <c r="B59" s="313"/>
      <c r="C59" s="313"/>
      <c r="D59" s="313"/>
      <c r="E59" s="313"/>
      <c r="F59" s="313"/>
      <c r="G59" s="313"/>
      <c r="H59" s="313"/>
      <c r="I59" s="313"/>
      <c r="J59" s="313"/>
    </row>
    <row r="60" spans="1:10" x14ac:dyDescent="0.25">
      <c r="E60" s="305">
        <f>E57-E34-F36</f>
        <v>16638.925625</v>
      </c>
      <c r="F60" s="305"/>
      <c r="G60" s="6"/>
    </row>
  </sheetData>
  <mergeCells count="41">
    <mergeCell ref="H12:I12"/>
    <mergeCell ref="H13:I13"/>
    <mergeCell ref="H14:I14"/>
    <mergeCell ref="A7:J7"/>
    <mergeCell ref="A9:J9"/>
    <mergeCell ref="H19:I19"/>
    <mergeCell ref="H20:I20"/>
    <mergeCell ref="A15:J15"/>
    <mergeCell ref="A16:C16"/>
    <mergeCell ref="A22:J22"/>
    <mergeCell ref="H16:I16"/>
    <mergeCell ref="H17:I17"/>
    <mergeCell ref="H18:I18"/>
    <mergeCell ref="E41:F41"/>
    <mergeCell ref="H21:I21"/>
    <mergeCell ref="H24:I24"/>
    <mergeCell ref="A28:J28"/>
    <mergeCell ref="E34:F34"/>
    <mergeCell ref="A35:J35"/>
    <mergeCell ref="A23:D23"/>
    <mergeCell ref="F36:G36"/>
    <mergeCell ref="A37:J37"/>
    <mergeCell ref="E40:F40"/>
    <mergeCell ref="E38:F38"/>
    <mergeCell ref="E39:F39"/>
    <mergeCell ref="E57:F57"/>
    <mergeCell ref="A59:J59"/>
    <mergeCell ref="E60:F60"/>
    <mergeCell ref="E1:J2"/>
    <mergeCell ref="D51:E51"/>
    <mergeCell ref="A52:J52"/>
    <mergeCell ref="E53:F53"/>
    <mergeCell ref="E54:F54"/>
    <mergeCell ref="E55:F55"/>
    <mergeCell ref="A56:J56"/>
    <mergeCell ref="A42:J42"/>
    <mergeCell ref="E43:F43"/>
    <mergeCell ref="E44:F44"/>
    <mergeCell ref="E45:F45"/>
    <mergeCell ref="E46:F46"/>
    <mergeCell ref="A47:J4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XFD60"/>
  <sheetViews>
    <sheetView showGridLines="0" workbookViewId="0">
      <selection activeCell="G46" sqref="G46"/>
    </sheetView>
  </sheetViews>
  <sheetFormatPr defaultRowHeight="15" x14ac:dyDescent="0.25"/>
  <sheetData>
    <row r="1" spans="1:11 16384:16384" ht="15" customHeight="1" x14ac:dyDescent="0.25">
      <c r="A1" s="96"/>
      <c r="B1" s="142"/>
      <c r="C1" s="142"/>
      <c r="D1" s="7"/>
      <c r="E1" s="210" t="s">
        <v>109</v>
      </c>
      <c r="F1" s="211"/>
      <c r="G1" s="211"/>
      <c r="H1" s="211"/>
      <c r="I1" s="211"/>
      <c r="J1" s="212"/>
      <c r="K1" s="9"/>
    </row>
    <row r="2" spans="1:11 16384:16384" ht="15" customHeight="1" x14ac:dyDescent="0.25">
      <c r="A2" s="95"/>
      <c r="B2" s="9"/>
      <c r="C2" s="9"/>
      <c r="D2" s="10"/>
      <c r="E2" s="216"/>
      <c r="F2" s="217"/>
      <c r="G2" s="217"/>
      <c r="H2" s="217"/>
      <c r="I2" s="217"/>
      <c r="J2" s="218"/>
      <c r="K2" s="9"/>
    </row>
    <row r="3" spans="1:11 16384:16384" x14ac:dyDescent="0.25">
      <c r="A3" s="95"/>
      <c r="B3" s="9"/>
      <c r="C3" s="9"/>
      <c r="D3" s="10"/>
      <c r="E3" s="105" t="s">
        <v>351</v>
      </c>
      <c r="F3" s="106"/>
      <c r="G3" s="142"/>
      <c r="H3" s="106" t="s">
        <v>322</v>
      </c>
      <c r="I3" s="142"/>
      <c r="J3" s="7"/>
      <c r="K3" s="9"/>
    </row>
    <row r="4" spans="1:11 16384:16384" x14ac:dyDescent="0.25">
      <c r="A4" s="94"/>
      <c r="B4" s="9"/>
      <c r="C4" s="9"/>
      <c r="D4" s="10"/>
      <c r="E4" s="140" t="s">
        <v>321</v>
      </c>
      <c r="F4" s="42"/>
      <c r="G4" s="42"/>
      <c r="H4" s="9"/>
      <c r="I4" s="9"/>
      <c r="J4" s="138" t="s">
        <v>350</v>
      </c>
      <c r="K4" s="9"/>
    </row>
    <row r="5" spans="1:11 16384:16384" x14ac:dyDescent="0.25">
      <c r="A5" s="98"/>
      <c r="B5" s="12"/>
      <c r="C5" s="12"/>
      <c r="D5" s="13"/>
      <c r="E5" s="98"/>
      <c r="F5" s="99"/>
      <c r="G5" s="99"/>
      <c r="H5" s="99"/>
      <c r="I5" s="12"/>
      <c r="J5" s="101"/>
      <c r="K5" s="9"/>
    </row>
    <row r="6" spans="1:11 16384:16384" x14ac:dyDescent="0.25">
      <c r="A6" s="33"/>
      <c r="B6" s="33"/>
      <c r="C6" s="33"/>
      <c r="D6" s="33"/>
      <c r="E6" s="33"/>
      <c r="F6" s="33"/>
      <c r="G6" s="33"/>
      <c r="H6" s="33"/>
      <c r="I6" s="41"/>
      <c r="J6" s="33"/>
    </row>
    <row r="7" spans="1:11 16384:16384" x14ac:dyDescent="0.25">
      <c r="A7" s="293" t="s">
        <v>197</v>
      </c>
      <c r="B7" s="293"/>
      <c r="C7" s="293"/>
      <c r="D7" s="293"/>
      <c r="E7" s="293"/>
      <c r="F7" s="293"/>
      <c r="G7" s="293"/>
      <c r="H7" s="293"/>
      <c r="I7" s="293"/>
      <c r="J7" s="293"/>
    </row>
    <row r="9" spans="1:11 16384:16384" x14ac:dyDescent="0.25">
      <c r="A9" s="293" t="s">
        <v>283</v>
      </c>
      <c r="B9" s="293"/>
      <c r="C9" s="293"/>
      <c r="D9" s="293"/>
      <c r="E9" s="293"/>
      <c r="F9" s="293"/>
      <c r="G9" s="293"/>
      <c r="H9" s="293"/>
      <c r="I9" s="293"/>
      <c r="J9" s="293"/>
    </row>
    <row r="10" spans="1:11 16384:16384" x14ac:dyDescent="0.25">
      <c r="A10" s="63" t="s">
        <v>198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 16384:16384" x14ac:dyDescent="0.25">
      <c r="A11" s="64" t="s">
        <v>493</v>
      </c>
      <c r="B11" s="185"/>
      <c r="C11" s="185"/>
      <c r="D11" s="48"/>
      <c r="E11" s="186"/>
      <c r="F11" s="186"/>
      <c r="G11" s="193" t="s">
        <v>494</v>
      </c>
      <c r="H11" s="187"/>
      <c r="I11" s="187"/>
      <c r="J11" s="187"/>
    </row>
    <row r="12" spans="1:11 16384:16384" x14ac:dyDescent="0.25">
      <c r="A12" s="47"/>
      <c r="B12" s="49" t="s">
        <v>286</v>
      </c>
      <c r="C12" s="49"/>
      <c r="D12" s="48"/>
      <c r="E12" s="44"/>
      <c r="F12" s="44"/>
      <c r="G12" s="46"/>
      <c r="H12" s="294">
        <v>11913</v>
      </c>
      <c r="I12" s="294"/>
      <c r="J12" s="46"/>
    </row>
    <row r="13" spans="1:11 16384:16384" x14ac:dyDescent="0.25">
      <c r="A13" s="47"/>
      <c r="B13" s="49"/>
      <c r="C13" s="49"/>
      <c r="D13" s="48"/>
      <c r="E13" s="44"/>
      <c r="F13" s="44"/>
      <c r="G13" s="46"/>
      <c r="H13" s="294"/>
      <c r="I13" s="294"/>
      <c r="J13" s="46"/>
      <c r="XFD13" s="46"/>
    </row>
    <row r="14" spans="1:11 16384:16384" x14ac:dyDescent="0.25">
      <c r="A14" s="40"/>
      <c r="B14" s="51" t="s">
        <v>286</v>
      </c>
      <c r="C14" s="51"/>
      <c r="D14" s="65"/>
      <c r="E14" s="56"/>
      <c r="F14" s="56"/>
      <c r="G14" s="62"/>
      <c r="H14" s="292">
        <f>H12+H13</f>
        <v>11913</v>
      </c>
      <c r="I14" s="292"/>
      <c r="J14" s="62"/>
    </row>
    <row r="15" spans="1:11 16384:16384" x14ac:dyDescent="0.25">
      <c r="A15" s="296" t="s">
        <v>70</v>
      </c>
      <c r="B15" s="296"/>
      <c r="C15" s="296"/>
      <c r="D15" t="s">
        <v>76</v>
      </c>
      <c r="H15" s="297">
        <v>1</v>
      </c>
      <c r="I15" s="297"/>
      <c r="J15" t="s">
        <v>83</v>
      </c>
    </row>
    <row r="16" spans="1:11 16384:16384" x14ac:dyDescent="0.25">
      <c r="A16" s="8" t="s">
        <v>71</v>
      </c>
      <c r="B16" s="9"/>
      <c r="C16" s="10"/>
      <c r="D16" t="s">
        <v>78</v>
      </c>
      <c r="H16" s="297">
        <f>H14</f>
        <v>11913</v>
      </c>
      <c r="I16" s="297"/>
      <c r="J16" t="s">
        <v>84</v>
      </c>
    </row>
    <row r="17" spans="1:10" x14ac:dyDescent="0.25">
      <c r="A17" s="8" t="s">
        <v>72</v>
      </c>
      <c r="B17" s="9"/>
      <c r="C17" s="10"/>
      <c r="D17" t="s">
        <v>79</v>
      </c>
      <c r="H17" s="297">
        <v>5</v>
      </c>
      <c r="I17" s="297"/>
      <c r="J17" t="s">
        <v>85</v>
      </c>
    </row>
    <row r="18" spans="1:10" x14ac:dyDescent="0.25">
      <c r="A18" s="8" t="s">
        <v>73</v>
      </c>
      <c r="B18" s="9"/>
      <c r="C18" s="10"/>
      <c r="D18" t="s">
        <v>80</v>
      </c>
      <c r="H18" s="297">
        <f>(1-20/100)/H17</f>
        <v>0.16</v>
      </c>
      <c r="I18" s="297"/>
      <c r="J18" t="s">
        <v>86</v>
      </c>
    </row>
    <row r="19" spans="1:10" x14ac:dyDescent="0.25">
      <c r="A19" s="8" t="s">
        <v>74</v>
      </c>
      <c r="B19" s="9"/>
      <c r="C19" s="10"/>
      <c r="D19" s="3" t="s">
        <v>81</v>
      </c>
      <c r="E19" s="3"/>
      <c r="F19" s="3"/>
      <c r="G19" s="3"/>
      <c r="H19" s="298">
        <f>H18*H16/12</f>
        <v>158.84</v>
      </c>
      <c r="I19" s="298"/>
      <c r="J19" t="s">
        <v>84</v>
      </c>
    </row>
    <row r="20" spans="1:10" x14ac:dyDescent="0.25">
      <c r="A20" s="11" t="s">
        <v>75</v>
      </c>
      <c r="B20" s="12"/>
      <c r="C20" s="13"/>
      <c r="D20" s="9"/>
      <c r="E20" s="9"/>
      <c r="F20" s="9"/>
      <c r="G20" s="9"/>
      <c r="H20" s="299"/>
      <c r="I20" s="299"/>
      <c r="J20" s="9"/>
    </row>
    <row r="21" spans="1:10" x14ac:dyDescent="0.25">
      <c r="A21" s="295" t="s">
        <v>205</v>
      </c>
      <c r="B21" s="295"/>
      <c r="C21" s="295"/>
      <c r="D21" s="295"/>
      <c r="E21" s="295"/>
      <c r="F21" s="295"/>
      <c r="G21" s="295"/>
      <c r="H21" s="295"/>
      <c r="I21" s="295"/>
      <c r="J21" s="295"/>
    </row>
    <row r="22" spans="1:10" x14ac:dyDescent="0.25">
      <c r="A22" s="8" t="s">
        <v>71</v>
      </c>
      <c r="B22" s="9"/>
      <c r="C22" s="9"/>
      <c r="D22" s="10"/>
      <c r="E22" t="s">
        <v>78</v>
      </c>
      <c r="H22" s="300">
        <f>H16</f>
        <v>11913</v>
      </c>
      <c r="I22" s="301"/>
      <c r="J22" t="s">
        <v>84</v>
      </c>
    </row>
    <row r="23" spans="1:10" x14ac:dyDescent="0.25">
      <c r="A23" s="8" t="s">
        <v>75</v>
      </c>
      <c r="B23" s="9"/>
      <c r="C23" s="9"/>
      <c r="D23" s="10"/>
      <c r="E23" t="s">
        <v>79</v>
      </c>
      <c r="I23" s="2">
        <v>5</v>
      </c>
      <c r="J23" t="s">
        <v>85</v>
      </c>
    </row>
    <row r="24" spans="1:10" x14ac:dyDescent="0.25">
      <c r="A24" s="8" t="s">
        <v>93</v>
      </c>
      <c r="B24" s="9"/>
      <c r="C24" s="9"/>
      <c r="D24" s="10"/>
      <c r="E24" t="s">
        <v>80</v>
      </c>
      <c r="I24" s="23">
        <f>H18</f>
        <v>0.16</v>
      </c>
      <c r="J24" t="s">
        <v>86</v>
      </c>
    </row>
    <row r="25" spans="1:10" x14ac:dyDescent="0.25">
      <c r="A25" s="11" t="s">
        <v>94</v>
      </c>
      <c r="B25" s="12"/>
      <c r="C25" s="12"/>
      <c r="D25" s="13"/>
      <c r="E25" s="3" t="s">
        <v>206</v>
      </c>
      <c r="I25" s="28">
        <f>((4+1)*H22/(2*4)*0.02)/12</f>
        <v>12.409374999999999</v>
      </c>
      <c r="J25" t="s">
        <v>84</v>
      </c>
    </row>
    <row r="26" spans="1:10" x14ac:dyDescent="0.25">
      <c r="A26" s="295" t="s">
        <v>207</v>
      </c>
      <c r="B26" s="295"/>
      <c r="C26" s="295"/>
      <c r="D26" s="295"/>
      <c r="E26" s="295"/>
      <c r="F26" s="295"/>
      <c r="G26" s="295"/>
      <c r="H26" s="295"/>
      <c r="I26" s="295"/>
      <c r="J26" s="295"/>
    </row>
    <row r="28" spans="1:10" x14ac:dyDescent="0.25">
      <c r="A28" t="s">
        <v>210</v>
      </c>
      <c r="E28" s="2">
        <v>60</v>
      </c>
      <c r="F28" t="s">
        <v>191</v>
      </c>
    </row>
    <row r="29" spans="1:10" x14ac:dyDescent="0.25">
      <c r="A29" t="s">
        <v>192</v>
      </c>
      <c r="E29" s="2">
        <v>20</v>
      </c>
      <c r="F29" t="s">
        <v>193</v>
      </c>
    </row>
    <row r="30" spans="1:10" x14ac:dyDescent="0.25">
      <c r="A30" t="s">
        <v>208</v>
      </c>
      <c r="E30" s="2">
        <v>26</v>
      </c>
      <c r="F30" t="s">
        <v>14</v>
      </c>
    </row>
    <row r="31" spans="1:10" x14ac:dyDescent="0.25">
      <c r="A31" t="s">
        <v>209</v>
      </c>
      <c r="E31" s="2">
        <v>5.6</v>
      </c>
      <c r="F31" t="s">
        <v>84</v>
      </c>
      <c r="G31" t="s">
        <v>237</v>
      </c>
    </row>
    <row r="32" spans="1:10" x14ac:dyDescent="0.25">
      <c r="A32" t="s">
        <v>211</v>
      </c>
      <c r="E32" s="2">
        <v>1</v>
      </c>
      <c r="F32" t="s">
        <v>212</v>
      </c>
    </row>
    <row r="33" spans="1:10" x14ac:dyDescent="0.25">
      <c r="A33" s="3" t="s">
        <v>213</v>
      </c>
      <c r="B33" s="3"/>
      <c r="C33" s="3"/>
      <c r="D33" s="3"/>
      <c r="E33" s="304">
        <f>E28*E30*E31/E29</f>
        <v>436.8</v>
      </c>
      <c r="F33" s="304"/>
    </row>
    <row r="34" spans="1:10" x14ac:dyDescent="0.25">
      <c r="A34" s="295" t="s">
        <v>214</v>
      </c>
      <c r="B34" s="295"/>
      <c r="C34" s="295"/>
      <c r="D34" s="295"/>
      <c r="E34" s="295"/>
      <c r="F34" s="295"/>
      <c r="G34" s="295"/>
      <c r="H34" s="295"/>
      <c r="I34" s="295"/>
      <c r="J34" s="295"/>
    </row>
    <row r="35" spans="1:10" x14ac:dyDescent="0.25">
      <c r="A35" s="3" t="s">
        <v>215</v>
      </c>
      <c r="B35" s="3"/>
      <c r="C35" s="3"/>
      <c r="D35" s="3"/>
      <c r="E35" s="3"/>
      <c r="F35" s="305">
        <f>0.1*E33</f>
        <v>43.680000000000007</v>
      </c>
      <c r="G35" s="286"/>
    </row>
    <row r="36" spans="1:10" x14ac:dyDescent="0.25">
      <c r="A36" s="295" t="s">
        <v>216</v>
      </c>
      <c r="B36" s="295"/>
      <c r="C36" s="295"/>
      <c r="D36" s="295"/>
      <c r="E36" s="295"/>
      <c r="F36" s="295"/>
      <c r="G36" s="295"/>
      <c r="H36" s="295"/>
      <c r="I36" s="295"/>
      <c r="J36" s="295"/>
    </row>
    <row r="38" spans="1:10" x14ac:dyDescent="0.25">
      <c r="A38" t="s">
        <v>217</v>
      </c>
      <c r="E38" s="306">
        <v>0.3</v>
      </c>
      <c r="F38" s="307"/>
    </row>
    <row r="39" spans="1:10" x14ac:dyDescent="0.25">
      <c r="A39" t="s">
        <v>196</v>
      </c>
      <c r="E39" s="308">
        <v>48</v>
      </c>
      <c r="F39" s="309"/>
      <c r="G39" t="s">
        <v>13</v>
      </c>
    </row>
    <row r="40" spans="1:10" x14ac:dyDescent="0.25">
      <c r="A40" t="s">
        <v>218</v>
      </c>
      <c r="E40" s="310">
        <f>H16</f>
        <v>11913</v>
      </c>
      <c r="F40" s="310"/>
    </row>
    <row r="41" spans="1:10" x14ac:dyDescent="0.25">
      <c r="A41" s="3" t="s">
        <v>219</v>
      </c>
      <c r="B41" s="3"/>
      <c r="C41" s="3"/>
      <c r="D41" s="3"/>
      <c r="E41" s="311">
        <f>(E38*E40)/E39</f>
        <v>74.456249999999997</v>
      </c>
      <c r="F41" s="296"/>
    </row>
    <row r="42" spans="1:10" x14ac:dyDescent="0.25">
      <c r="A42" s="295" t="s">
        <v>220</v>
      </c>
      <c r="B42" s="295"/>
      <c r="C42" s="295"/>
      <c r="D42" s="295"/>
      <c r="E42" s="295"/>
      <c r="F42" s="295"/>
      <c r="G42" s="295"/>
      <c r="H42" s="295"/>
      <c r="I42" s="295"/>
      <c r="J42" s="295"/>
    </row>
    <row r="43" spans="1:10" x14ac:dyDescent="0.25">
      <c r="A43" t="s">
        <v>223</v>
      </c>
      <c r="E43" s="310">
        <f>H12</f>
        <v>11913</v>
      </c>
      <c r="F43" s="310"/>
    </row>
    <row r="44" spans="1:10" x14ac:dyDescent="0.25">
      <c r="A44" t="s">
        <v>221</v>
      </c>
      <c r="D44" s="57">
        <v>0.02</v>
      </c>
      <c r="E44" s="302">
        <f>D44*E43</f>
        <v>238.26</v>
      </c>
      <c r="F44" s="303"/>
    </row>
    <row r="45" spans="1:10" x14ac:dyDescent="0.25">
      <c r="A45" t="s">
        <v>222</v>
      </c>
      <c r="D45" s="57">
        <v>0.02</v>
      </c>
      <c r="E45" s="302">
        <f>D45*E43</f>
        <v>238.26</v>
      </c>
      <c r="F45" s="303"/>
    </row>
    <row r="46" spans="1:10" x14ac:dyDescent="0.25">
      <c r="A46" s="3" t="s">
        <v>224</v>
      </c>
      <c r="B46" s="3"/>
      <c r="C46" s="3"/>
      <c r="D46" s="3"/>
      <c r="E46" s="314">
        <f>(E45+E44)/12</f>
        <v>39.71</v>
      </c>
      <c r="F46" s="315"/>
    </row>
    <row r="47" spans="1:10" x14ac:dyDescent="0.25">
      <c r="A47" s="295" t="s">
        <v>225</v>
      </c>
      <c r="B47" s="295"/>
      <c r="C47" s="295"/>
      <c r="D47" s="295"/>
      <c r="E47" s="295"/>
      <c r="F47" s="295"/>
      <c r="G47" s="295"/>
      <c r="H47" s="295"/>
      <c r="I47" s="295"/>
      <c r="J47" s="295"/>
    </row>
    <row r="48" spans="1:10" x14ac:dyDescent="0.25">
      <c r="A48" t="s">
        <v>226</v>
      </c>
      <c r="D48" s="2">
        <v>2</v>
      </c>
      <c r="E48" t="s">
        <v>83</v>
      </c>
    </row>
    <row r="49" spans="1:10" x14ac:dyDescent="0.25">
      <c r="A49" t="s">
        <v>211</v>
      </c>
      <c r="D49" s="2">
        <v>1</v>
      </c>
      <c r="E49" t="s">
        <v>83</v>
      </c>
    </row>
    <row r="50" spans="1:10" x14ac:dyDescent="0.25">
      <c r="A50" t="s">
        <v>287</v>
      </c>
      <c r="D50" s="68">
        <v>180</v>
      </c>
      <c r="E50" t="s">
        <v>84</v>
      </c>
    </row>
    <row r="51" spans="1:10" x14ac:dyDescent="0.25">
      <c r="A51" s="3" t="s">
        <v>228</v>
      </c>
      <c r="B51" s="3"/>
      <c r="C51" s="3"/>
      <c r="D51" s="312">
        <f>D48*D49*D50/12</f>
        <v>30</v>
      </c>
      <c r="E51" s="312"/>
    </row>
    <row r="52" spans="1:10" x14ac:dyDescent="0.25">
      <c r="A52" s="295" t="s">
        <v>229</v>
      </c>
      <c r="B52" s="295"/>
      <c r="C52" s="295"/>
      <c r="D52" s="295"/>
      <c r="E52" s="295"/>
      <c r="F52" s="295"/>
      <c r="G52" s="295"/>
      <c r="H52" s="295"/>
      <c r="I52" s="295"/>
      <c r="J52" s="295"/>
    </row>
    <row r="53" spans="1:10" x14ac:dyDescent="0.25">
      <c r="A53" t="s">
        <v>230</v>
      </c>
      <c r="E53" s="310">
        <v>10</v>
      </c>
      <c r="F53" s="310"/>
    </row>
    <row r="54" spans="1:10" x14ac:dyDescent="0.25">
      <c r="A54" t="s">
        <v>231</v>
      </c>
      <c r="E54" s="316">
        <v>4</v>
      </c>
      <c r="F54" s="316"/>
      <c r="G54" t="s">
        <v>83</v>
      </c>
    </row>
    <row r="55" spans="1:10" x14ac:dyDescent="0.25">
      <c r="A55" s="3" t="s">
        <v>163</v>
      </c>
      <c r="B55" s="3"/>
      <c r="C55" s="3"/>
      <c r="D55" s="3"/>
      <c r="E55" s="312">
        <f>E53*E54</f>
        <v>40</v>
      </c>
      <c r="F55" s="312"/>
    </row>
    <row r="56" spans="1:10" x14ac:dyDescent="0.25">
      <c r="A56" s="313" t="s">
        <v>488</v>
      </c>
      <c r="B56" s="313"/>
      <c r="C56" s="313"/>
      <c r="D56" s="313"/>
      <c r="E56" s="313"/>
      <c r="F56" s="313"/>
      <c r="G56" s="313"/>
      <c r="H56" s="313"/>
      <c r="I56" s="313"/>
      <c r="J56" s="313"/>
    </row>
    <row r="57" spans="1:10" x14ac:dyDescent="0.25">
      <c r="E57" s="305">
        <f>E55+D51+E46+E41+F35+E33+I25+H19</f>
        <v>835.895625</v>
      </c>
      <c r="F57" s="305"/>
      <c r="G57" s="6"/>
    </row>
    <row r="59" spans="1:10" x14ac:dyDescent="0.25">
      <c r="A59" s="90"/>
      <c r="B59" s="90"/>
      <c r="C59" s="90"/>
      <c r="D59" s="90"/>
      <c r="E59" s="90"/>
      <c r="F59" s="90"/>
      <c r="G59" s="90"/>
      <c r="H59" s="90"/>
      <c r="I59" s="90"/>
      <c r="J59" s="90"/>
    </row>
    <row r="60" spans="1:10" x14ac:dyDescent="0.25">
      <c r="E60" s="91"/>
      <c r="F60" s="91"/>
      <c r="G60" s="6"/>
    </row>
  </sheetData>
  <mergeCells count="37">
    <mergeCell ref="H18:I18"/>
    <mergeCell ref="A7:J7"/>
    <mergeCell ref="A9:J9"/>
    <mergeCell ref="H12:I12"/>
    <mergeCell ref="H13:I13"/>
    <mergeCell ref="H14:I14"/>
    <mergeCell ref="A15:C15"/>
    <mergeCell ref="H15:I15"/>
    <mergeCell ref="H16:I16"/>
    <mergeCell ref="H17:I17"/>
    <mergeCell ref="E39:F39"/>
    <mergeCell ref="H19:I19"/>
    <mergeCell ref="H20:I20"/>
    <mergeCell ref="A21:J21"/>
    <mergeCell ref="H22:I22"/>
    <mergeCell ref="A26:J26"/>
    <mergeCell ref="E33:F33"/>
    <mergeCell ref="A34:J34"/>
    <mergeCell ref="F35:G35"/>
    <mergeCell ref="A36:J36"/>
    <mergeCell ref="E38:F38"/>
    <mergeCell ref="E55:F55"/>
    <mergeCell ref="A56:J56"/>
    <mergeCell ref="E57:F57"/>
    <mergeCell ref="E1:J2"/>
    <mergeCell ref="E46:F46"/>
    <mergeCell ref="A47:J47"/>
    <mergeCell ref="D51:E51"/>
    <mergeCell ref="A52:J52"/>
    <mergeCell ref="E53:F53"/>
    <mergeCell ref="E54:F54"/>
    <mergeCell ref="E40:F40"/>
    <mergeCell ref="E41:F41"/>
    <mergeCell ref="A42:J42"/>
    <mergeCell ref="E43:F43"/>
    <mergeCell ref="E44:F44"/>
    <mergeCell ref="E45:F45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&amp;C&amp;10Maria Caroline Souza Valeriano
Engenheira Civil
CREA AL 0218751761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6"/>
  <sheetViews>
    <sheetView showGridLines="0" workbookViewId="0">
      <selection activeCell="C7" sqref="C7"/>
    </sheetView>
  </sheetViews>
  <sheetFormatPr defaultRowHeight="15" x14ac:dyDescent="0.25"/>
  <cols>
    <col min="5" max="5" width="29" bestFit="1" customWidth="1"/>
  </cols>
  <sheetData>
    <row r="4" spans="5:5" ht="45" x14ac:dyDescent="0.25">
      <c r="E4" s="179" t="s">
        <v>489</v>
      </c>
    </row>
    <row r="5" spans="5:5" x14ac:dyDescent="0.25">
      <c r="E5" s="184"/>
    </row>
    <row r="6" spans="5:5" x14ac:dyDescent="0.25">
      <c r="E6" s="184"/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opLeftCell="A7" workbookViewId="0">
      <selection activeCell="F29" sqref="F29"/>
    </sheetView>
  </sheetViews>
  <sheetFormatPr defaultRowHeight="15" x14ac:dyDescent="0.25"/>
  <cols>
    <col min="1" max="1" width="9.140625" customWidth="1"/>
    <col min="3" max="3" width="8.7109375" customWidth="1"/>
    <col min="5" max="5" width="9.7109375" customWidth="1"/>
    <col min="7" max="7" width="9.28515625" customWidth="1"/>
    <col min="9" max="9" width="9.140625" customWidth="1"/>
    <col min="12" max="12" width="9.85546875" bestFit="1" customWidth="1"/>
    <col min="15" max="15" width="11.5703125" bestFit="1" customWidth="1"/>
    <col min="17" max="17" width="11.5703125" bestFit="1" customWidth="1"/>
  </cols>
  <sheetData>
    <row r="1" spans="1:18" x14ac:dyDescent="0.25">
      <c r="A1" s="313" t="s">
        <v>1</v>
      </c>
      <c r="B1" s="313"/>
      <c r="C1" s="313"/>
      <c r="D1" s="313"/>
      <c r="E1" s="313"/>
      <c r="F1" s="313"/>
      <c r="G1" s="313"/>
      <c r="H1" s="313"/>
      <c r="I1" s="313"/>
      <c r="J1" s="313"/>
      <c r="L1" t="s">
        <v>0</v>
      </c>
      <c r="M1">
        <v>84.3</v>
      </c>
    </row>
    <row r="2" spans="1:18" x14ac:dyDescent="0.25">
      <c r="A2" s="313" t="s">
        <v>58</v>
      </c>
      <c r="B2" s="313"/>
      <c r="C2" s="313"/>
      <c r="D2" s="313"/>
      <c r="E2" s="313" t="s">
        <v>59</v>
      </c>
      <c r="F2" s="313"/>
      <c r="G2" s="313"/>
      <c r="H2" s="18"/>
      <c r="I2" s="18"/>
      <c r="J2" s="18"/>
      <c r="L2" t="s">
        <v>96</v>
      </c>
    </row>
    <row r="3" spans="1:18" x14ac:dyDescent="0.25">
      <c r="A3" s="286" t="s">
        <v>2</v>
      </c>
      <c r="B3" s="286"/>
      <c r="C3" s="286"/>
      <c r="D3" s="286"/>
      <c r="E3" s="286"/>
      <c r="F3" s="286"/>
      <c r="G3" s="286"/>
      <c r="H3" s="286"/>
      <c r="I3" s="286"/>
      <c r="J3" s="286"/>
      <c r="L3" t="s">
        <v>97</v>
      </c>
      <c r="M3">
        <v>230</v>
      </c>
      <c r="N3" t="s">
        <v>99</v>
      </c>
    </row>
    <row r="4" spans="1:18" x14ac:dyDescent="0.25">
      <c r="L4" t="s">
        <v>98</v>
      </c>
      <c r="M4">
        <v>1300</v>
      </c>
      <c r="N4" t="s">
        <v>99</v>
      </c>
    </row>
    <row r="5" spans="1:18" x14ac:dyDescent="0.25">
      <c r="A5" s="289" t="s">
        <v>3</v>
      </c>
      <c r="B5" s="290"/>
      <c r="C5" s="290"/>
      <c r="D5" s="290"/>
      <c r="E5" s="290"/>
      <c r="F5" s="290"/>
      <c r="G5" s="290"/>
      <c r="H5" s="290"/>
      <c r="I5" s="290"/>
      <c r="J5" s="291"/>
    </row>
    <row r="6" spans="1:18" x14ac:dyDescent="0.25">
      <c r="L6">
        <v>6833</v>
      </c>
    </row>
    <row r="7" spans="1:18" x14ac:dyDescent="0.25">
      <c r="A7" t="s">
        <v>4</v>
      </c>
      <c r="E7" s="15">
        <f>G10*E8</f>
        <v>5538.461538461539</v>
      </c>
      <c r="F7" t="s">
        <v>104</v>
      </c>
      <c r="G7" s="15">
        <f>E7*1.3</f>
        <v>7200.0000000000009</v>
      </c>
      <c r="H7" t="s">
        <v>12</v>
      </c>
      <c r="K7" t="s">
        <v>4</v>
      </c>
      <c r="O7" s="15">
        <f>Q10*O8</f>
        <v>356504.34782608692</v>
      </c>
      <c r="P7" t="s">
        <v>104</v>
      </c>
      <c r="Q7" s="15">
        <f>O7*1.3</f>
        <v>463455.65217391303</v>
      </c>
      <c r="R7" t="s">
        <v>12</v>
      </c>
    </row>
    <row r="8" spans="1:18" x14ac:dyDescent="0.25">
      <c r="A8" t="s">
        <v>5</v>
      </c>
      <c r="E8" s="26">
        <v>12</v>
      </c>
      <c r="F8" t="s">
        <v>13</v>
      </c>
      <c r="K8" t="s">
        <v>5</v>
      </c>
      <c r="O8" s="26">
        <v>12</v>
      </c>
      <c r="P8" t="s">
        <v>13</v>
      </c>
    </row>
    <row r="9" spans="1:18" x14ac:dyDescent="0.25">
      <c r="A9" t="s">
        <v>96</v>
      </c>
      <c r="E9" s="26">
        <v>1300</v>
      </c>
      <c r="F9" t="s">
        <v>105</v>
      </c>
      <c r="G9" s="23">
        <f>E9/1000</f>
        <v>1.3</v>
      </c>
      <c r="H9" t="s">
        <v>103</v>
      </c>
      <c r="K9" t="s">
        <v>96</v>
      </c>
      <c r="O9" s="26">
        <v>230</v>
      </c>
      <c r="P9" t="s">
        <v>105</v>
      </c>
      <c r="Q9" s="23">
        <f>O9/1000</f>
        <v>0.23</v>
      </c>
      <c r="R9" t="s">
        <v>103</v>
      </c>
    </row>
    <row r="10" spans="1:18" x14ac:dyDescent="0.25">
      <c r="A10" t="s">
        <v>6</v>
      </c>
      <c r="E10" s="26">
        <v>600</v>
      </c>
      <c r="F10" t="s">
        <v>104</v>
      </c>
      <c r="G10" s="23">
        <f>E10/G9</f>
        <v>461.53846153846155</v>
      </c>
      <c r="H10" t="s">
        <v>12</v>
      </c>
      <c r="K10" t="s">
        <v>6</v>
      </c>
      <c r="O10" s="26">
        <v>6833</v>
      </c>
      <c r="P10" t="s">
        <v>104</v>
      </c>
      <c r="Q10" s="23">
        <f>O10/Q9</f>
        <v>29708.695652173912</v>
      </c>
      <c r="R10" t="s">
        <v>12</v>
      </c>
    </row>
    <row r="11" spans="1:18" x14ac:dyDescent="0.25">
      <c r="A11" t="s">
        <v>7</v>
      </c>
      <c r="E11" s="26">
        <v>26</v>
      </c>
      <c r="F11" t="s">
        <v>14</v>
      </c>
      <c r="K11" t="s">
        <v>7</v>
      </c>
      <c r="O11" s="26">
        <v>26</v>
      </c>
      <c r="P11" t="s">
        <v>14</v>
      </c>
    </row>
    <row r="12" spans="1:18" x14ac:dyDescent="0.25">
      <c r="A12" t="s">
        <v>8</v>
      </c>
      <c r="E12" s="15">
        <f>E10/E11</f>
        <v>23.076923076923077</v>
      </c>
      <c r="F12" t="s">
        <v>101</v>
      </c>
      <c r="G12" s="15">
        <f>G10/E11</f>
        <v>17.751479289940828</v>
      </c>
      <c r="H12" t="s">
        <v>107</v>
      </c>
      <c r="K12" t="s">
        <v>8</v>
      </c>
      <c r="O12" s="15">
        <f>O10/O11</f>
        <v>262.80769230769232</v>
      </c>
      <c r="P12" t="s">
        <v>101</v>
      </c>
      <c r="Q12" s="15">
        <f>Q10/O11</f>
        <v>1142.6421404682274</v>
      </c>
      <c r="R12" t="s">
        <v>107</v>
      </c>
    </row>
    <row r="13" spans="1:18" x14ac:dyDescent="0.25">
      <c r="A13" t="s">
        <v>9</v>
      </c>
      <c r="E13" s="26"/>
      <c r="F13" t="s">
        <v>15</v>
      </c>
      <c r="Q13" s="24">
        <f>Q12/6</f>
        <v>190.44035674470456</v>
      </c>
    </row>
    <row r="14" spans="1:18" x14ac:dyDescent="0.25">
      <c r="A14" t="s">
        <v>10</v>
      </c>
      <c r="E14" s="15"/>
      <c r="F14" t="s">
        <v>16</v>
      </c>
    </row>
    <row r="15" spans="1:18" x14ac:dyDescent="0.25">
      <c r="A15" t="s">
        <v>11</v>
      </c>
      <c r="E15" s="15"/>
      <c r="F15" t="s">
        <v>17</v>
      </c>
    </row>
    <row r="17" spans="1:12" x14ac:dyDescent="0.25">
      <c r="A17" s="363" t="s">
        <v>24</v>
      </c>
      <c r="B17" s="363"/>
      <c r="C17" s="363"/>
      <c r="D17" s="363"/>
      <c r="E17" s="363"/>
      <c r="F17" s="363"/>
      <c r="G17" s="363"/>
      <c r="H17" s="363"/>
      <c r="I17" s="363"/>
      <c r="J17" s="363"/>
    </row>
    <row r="18" spans="1:12" x14ac:dyDescent="0.25">
      <c r="A18" s="3" t="s">
        <v>18</v>
      </c>
    </row>
    <row r="20" spans="1:12" x14ac:dyDescent="0.25">
      <c r="A20" t="s">
        <v>19</v>
      </c>
      <c r="E20" s="25">
        <v>2</v>
      </c>
      <c r="F20" t="s">
        <v>20</v>
      </c>
    </row>
    <row r="21" spans="1:12" x14ac:dyDescent="0.25">
      <c r="A21" t="s">
        <v>21</v>
      </c>
      <c r="E21" s="25">
        <f>12*0.8</f>
        <v>9.6000000000000014</v>
      </c>
      <c r="F21" t="s">
        <v>39</v>
      </c>
    </row>
    <row r="22" spans="1:12" x14ac:dyDescent="0.25">
      <c r="A22" t="s">
        <v>8</v>
      </c>
      <c r="E22">
        <f>E20*E21</f>
        <v>19.200000000000003</v>
      </c>
      <c r="F22" t="s">
        <v>106</v>
      </c>
    </row>
    <row r="23" spans="1:12" x14ac:dyDescent="0.25">
      <c r="G23" t="s">
        <v>22</v>
      </c>
      <c r="I23" s="4">
        <v>1</v>
      </c>
    </row>
    <row r="24" spans="1:12" x14ac:dyDescent="0.25">
      <c r="G24" t="s">
        <v>23</v>
      </c>
      <c r="I24" s="4">
        <v>0</v>
      </c>
    </row>
    <row r="26" spans="1:12" x14ac:dyDescent="0.25">
      <c r="A26" s="3" t="s">
        <v>22</v>
      </c>
      <c r="E26" s="283" t="s">
        <v>26</v>
      </c>
      <c r="F26" s="284"/>
      <c r="G26" s="284"/>
      <c r="H26" s="284"/>
      <c r="I26" s="284"/>
      <c r="J26" s="285"/>
      <c r="L26" s="24"/>
    </row>
    <row r="27" spans="1:12" x14ac:dyDescent="0.25">
      <c r="A27" t="s">
        <v>8</v>
      </c>
      <c r="C27" s="15">
        <f>G12</f>
        <v>17.751479289940828</v>
      </c>
      <c r="D27" s="24"/>
      <c r="E27" s="8" t="s">
        <v>27</v>
      </c>
      <c r="F27" s="9"/>
      <c r="G27" s="9"/>
      <c r="H27" s="9"/>
      <c r="I27" s="9"/>
      <c r="J27" s="10"/>
    </row>
    <row r="28" spans="1:12" x14ac:dyDescent="0.25">
      <c r="A28" t="s">
        <v>25</v>
      </c>
      <c r="C28" s="15">
        <f>C27/E22</f>
        <v>0.92455621301775137</v>
      </c>
      <c r="E28" s="8" t="s">
        <v>29</v>
      </c>
      <c r="F28" s="9"/>
      <c r="G28" s="9"/>
      <c r="H28" s="9"/>
      <c r="I28" s="9"/>
      <c r="J28" s="10"/>
    </row>
    <row r="29" spans="1:12" x14ac:dyDescent="0.25">
      <c r="A29" s="27" t="s">
        <v>108</v>
      </c>
      <c r="B29" s="3"/>
      <c r="C29" s="29">
        <v>1</v>
      </c>
      <c r="E29" s="8" t="s">
        <v>28</v>
      </c>
      <c r="F29" s="9"/>
      <c r="G29" s="9"/>
      <c r="H29" s="9"/>
      <c r="I29" s="9"/>
      <c r="J29" s="10"/>
    </row>
    <row r="30" spans="1:12" x14ac:dyDescent="0.25">
      <c r="E30" s="8" t="s">
        <v>30</v>
      </c>
      <c r="F30" s="9"/>
      <c r="G30" s="9"/>
      <c r="H30" s="9"/>
      <c r="I30" s="9"/>
      <c r="J30" s="10"/>
    </row>
    <row r="31" spans="1:12" x14ac:dyDescent="0.25">
      <c r="E31" s="8" t="s">
        <v>31</v>
      </c>
      <c r="F31" s="9"/>
      <c r="G31" s="9"/>
      <c r="H31" s="9"/>
      <c r="I31" s="9"/>
      <c r="J31" s="10"/>
    </row>
    <row r="32" spans="1:12" x14ac:dyDescent="0.25">
      <c r="E32" s="11" t="s">
        <v>32</v>
      </c>
      <c r="F32" s="12"/>
      <c r="G32" s="12"/>
      <c r="H32" s="12"/>
      <c r="I32" s="12"/>
      <c r="J32" s="13"/>
    </row>
    <row r="34" spans="1:10" x14ac:dyDescent="0.25">
      <c r="A34" s="360" t="s">
        <v>34</v>
      </c>
      <c r="B34" s="361"/>
      <c r="C34" s="361"/>
      <c r="D34" s="361"/>
      <c r="E34" s="361"/>
      <c r="F34" s="361"/>
      <c r="G34" s="361"/>
      <c r="H34" s="361"/>
      <c r="I34" s="361"/>
      <c r="J34" s="362"/>
    </row>
    <row r="35" spans="1:10" x14ac:dyDescent="0.25">
      <c r="A35" t="s">
        <v>35</v>
      </c>
    </row>
    <row r="36" spans="1:10" x14ac:dyDescent="0.25">
      <c r="A36" s="296" t="s">
        <v>38</v>
      </c>
      <c r="B36" s="296"/>
      <c r="C36" s="296"/>
      <c r="D36" s="296"/>
      <c r="E36" s="296"/>
    </row>
    <row r="37" spans="1:10" x14ac:dyDescent="0.25">
      <c r="A37" s="6" t="s">
        <v>36</v>
      </c>
      <c r="E37" s="16">
        <v>1</v>
      </c>
    </row>
    <row r="38" spans="1:10" x14ac:dyDescent="0.25">
      <c r="A38" s="6" t="s">
        <v>37</v>
      </c>
      <c r="E38" s="15">
        <v>3</v>
      </c>
    </row>
    <row r="40" spans="1:10" x14ac:dyDescent="0.25">
      <c r="A40" s="347" t="s">
        <v>40</v>
      </c>
      <c r="B40" s="348"/>
      <c r="C40" s="348"/>
      <c r="D40" s="348"/>
      <c r="E40" s="348"/>
      <c r="F40" s="348"/>
      <c r="G40" s="348"/>
      <c r="H40" s="348"/>
      <c r="I40" s="348"/>
      <c r="J40" s="349"/>
    </row>
    <row r="42" spans="1:10" x14ac:dyDescent="0.25">
      <c r="A42" s="359" t="s">
        <v>41</v>
      </c>
      <c r="B42" s="359"/>
      <c r="C42" s="359"/>
      <c r="D42" s="359"/>
      <c r="E42" s="359"/>
      <c r="F42" s="359"/>
      <c r="G42" s="359"/>
      <c r="H42" s="359"/>
      <c r="I42" s="359"/>
      <c r="J42" s="359"/>
    </row>
    <row r="43" spans="1:10" x14ac:dyDescent="0.25">
      <c r="A43" s="303" t="s">
        <v>55</v>
      </c>
      <c r="B43" s="303"/>
      <c r="C43" s="303" t="s">
        <v>56</v>
      </c>
      <c r="D43" s="303"/>
      <c r="E43" s="303" t="s">
        <v>42</v>
      </c>
      <c r="F43" s="303"/>
      <c r="G43" s="303" t="s">
        <v>43</v>
      </c>
      <c r="H43" s="303"/>
      <c r="I43" s="303" t="s">
        <v>44</v>
      </c>
      <c r="J43" s="303"/>
    </row>
    <row r="44" spans="1:10" x14ac:dyDescent="0.25">
      <c r="A44" s="17">
        <v>41038</v>
      </c>
      <c r="B44" s="17" t="s">
        <v>57</v>
      </c>
      <c r="C44" s="308" t="s">
        <v>50</v>
      </c>
      <c r="D44" s="309"/>
      <c r="E44" s="316">
        <v>1</v>
      </c>
      <c r="F44" s="316"/>
      <c r="G44" s="310">
        <v>1866.25</v>
      </c>
      <c r="H44" s="310"/>
      <c r="I44" s="354">
        <f>E44*G44</f>
        <v>1866.25</v>
      </c>
      <c r="J44" s="355"/>
    </row>
    <row r="45" spans="1:10" x14ac:dyDescent="0.25">
      <c r="A45" s="303" t="s">
        <v>66</v>
      </c>
      <c r="B45" s="303"/>
      <c r="C45" s="308" t="s">
        <v>51</v>
      </c>
      <c r="D45" s="309"/>
      <c r="E45" s="316">
        <v>3</v>
      </c>
      <c r="F45" s="316"/>
      <c r="G45" s="310">
        <v>1130</v>
      </c>
      <c r="H45" s="310"/>
      <c r="I45" s="354">
        <f>E45*G45</f>
        <v>3390</v>
      </c>
      <c r="J45" s="355"/>
    </row>
    <row r="46" spans="1:10" x14ac:dyDescent="0.25">
      <c r="I46" s="352">
        <f>SUM(I44:J45)</f>
        <v>5256.25</v>
      </c>
      <c r="J46" s="351"/>
    </row>
    <row r="47" spans="1:10" x14ac:dyDescent="0.25">
      <c r="A47" s="19" t="s">
        <v>65</v>
      </c>
    </row>
    <row r="51" spans="1:10" x14ac:dyDescent="0.25">
      <c r="A51" s="356" t="s">
        <v>45</v>
      </c>
      <c r="B51" s="356"/>
      <c r="C51" s="356"/>
      <c r="D51" s="356"/>
      <c r="E51" s="356"/>
      <c r="F51" s="356"/>
      <c r="G51" s="356"/>
      <c r="H51" s="356"/>
      <c r="I51" s="356"/>
      <c r="J51" s="356"/>
    </row>
    <row r="52" spans="1:10" x14ac:dyDescent="0.25">
      <c r="E52" s="303" t="s">
        <v>42</v>
      </c>
      <c r="F52" s="303"/>
      <c r="G52" s="303" t="s">
        <v>43</v>
      </c>
      <c r="H52" s="303"/>
      <c r="I52" s="303" t="s">
        <v>44</v>
      </c>
      <c r="J52" s="303"/>
    </row>
    <row r="53" spans="1:10" x14ac:dyDescent="0.25">
      <c r="B53" s="353" t="s">
        <v>140</v>
      </c>
      <c r="C53" s="353"/>
      <c r="D53" s="353"/>
      <c r="E53" s="316">
        <f>E44</f>
        <v>1</v>
      </c>
      <c r="F53" s="316"/>
      <c r="G53" s="310">
        <v>440</v>
      </c>
      <c r="H53" s="310"/>
      <c r="I53" s="354">
        <f>E53*G53</f>
        <v>440</v>
      </c>
      <c r="J53" s="355"/>
    </row>
    <row r="54" spans="1:10" x14ac:dyDescent="0.25">
      <c r="B54" s="353" t="s">
        <v>46</v>
      </c>
      <c r="C54" s="353"/>
      <c r="D54" s="353"/>
      <c r="E54" s="316">
        <f>E45</f>
        <v>3</v>
      </c>
      <c r="F54" s="316"/>
      <c r="G54" s="310">
        <v>440</v>
      </c>
      <c r="H54" s="310"/>
      <c r="I54" s="354">
        <f>E54*G54</f>
        <v>1320</v>
      </c>
      <c r="J54" s="355"/>
    </row>
    <row r="55" spans="1:10" x14ac:dyDescent="0.25">
      <c r="I55" s="352">
        <f>SUM(I53:J54)</f>
        <v>1760</v>
      </c>
      <c r="J55" s="351"/>
    </row>
    <row r="57" spans="1:10" x14ac:dyDescent="0.25">
      <c r="A57" s="351" t="s">
        <v>47</v>
      </c>
      <c r="B57" s="351"/>
      <c r="C57" s="351"/>
      <c r="D57" s="351"/>
      <c r="E57" s="351"/>
      <c r="F57" s="351"/>
      <c r="G57" s="351"/>
      <c r="H57" s="351"/>
      <c r="I57" s="352">
        <f>I55+I46</f>
        <v>7016.25</v>
      </c>
      <c r="J57" s="351"/>
    </row>
    <row r="59" spans="1:10" x14ac:dyDescent="0.25">
      <c r="A59" s="356" t="s">
        <v>48</v>
      </c>
      <c r="B59" s="356"/>
      <c r="C59" s="356"/>
      <c r="D59" s="356"/>
      <c r="E59" s="356"/>
      <c r="F59" s="356"/>
      <c r="G59" s="356"/>
      <c r="H59" s="356"/>
      <c r="I59" s="356"/>
      <c r="J59" s="356"/>
    </row>
    <row r="60" spans="1:10" x14ac:dyDescent="0.25">
      <c r="E60" s="303" t="s">
        <v>42</v>
      </c>
      <c r="F60" s="303"/>
      <c r="G60" s="303" t="s">
        <v>43</v>
      </c>
      <c r="H60" s="303"/>
      <c r="I60" s="303" t="s">
        <v>44</v>
      </c>
      <c r="J60" s="303"/>
    </row>
    <row r="61" spans="1:10" x14ac:dyDescent="0.25">
      <c r="B61" s="353" t="s">
        <v>49</v>
      </c>
      <c r="C61" s="353"/>
      <c r="D61" s="353"/>
      <c r="E61" s="357">
        <v>0.7046</v>
      </c>
      <c r="F61" s="316"/>
      <c r="G61" s="310">
        <f>I46</f>
        <v>5256.25</v>
      </c>
      <c r="H61" s="310"/>
      <c r="I61" s="354">
        <f>G61*E61</f>
        <v>3703.55375</v>
      </c>
      <c r="J61" s="355"/>
    </row>
    <row r="63" spans="1:10" x14ac:dyDescent="0.25">
      <c r="A63" s="351" t="s">
        <v>60</v>
      </c>
      <c r="B63" s="351"/>
      <c r="C63" s="351"/>
      <c r="D63" s="351"/>
      <c r="E63" s="351"/>
      <c r="F63" s="351"/>
      <c r="G63" s="351"/>
      <c r="H63" s="351"/>
      <c r="I63" s="352">
        <f>I57+I61</f>
        <v>10719.803749999999</v>
      </c>
      <c r="J63" s="351"/>
    </row>
    <row r="64" spans="1:10" x14ac:dyDescent="0.25">
      <c r="A64" s="351" t="s">
        <v>61</v>
      </c>
      <c r="B64" s="351"/>
      <c r="C64" s="351"/>
      <c r="D64" s="351"/>
      <c r="E64" s="351"/>
      <c r="F64" s="351"/>
      <c r="G64" s="351"/>
      <c r="H64" s="351"/>
      <c r="I64" s="352">
        <f>12*I63</f>
        <v>128637.64499999999</v>
      </c>
      <c r="J64" s="351"/>
    </row>
    <row r="65" spans="1:10" x14ac:dyDescent="0.25">
      <c r="A65" s="356" t="s">
        <v>52</v>
      </c>
      <c r="B65" s="356"/>
      <c r="C65" s="356"/>
      <c r="D65" s="356"/>
      <c r="E65" s="356"/>
      <c r="F65" s="356"/>
      <c r="G65" s="356"/>
      <c r="H65" s="356"/>
      <c r="I65" s="356"/>
      <c r="J65" s="356"/>
    </row>
    <row r="66" spans="1:10" x14ac:dyDescent="0.25">
      <c r="E66" s="303" t="s">
        <v>42</v>
      </c>
      <c r="F66" s="303"/>
      <c r="G66" s="303" t="s">
        <v>43</v>
      </c>
      <c r="H66" s="303"/>
      <c r="I66" s="303" t="s">
        <v>44</v>
      </c>
      <c r="J66" s="303"/>
    </row>
    <row r="67" spans="1:10" x14ac:dyDescent="0.25">
      <c r="B67" s="353" t="s">
        <v>50</v>
      </c>
      <c r="C67" s="353"/>
      <c r="D67" s="353"/>
      <c r="E67" s="316">
        <f>E44</f>
        <v>1</v>
      </c>
      <c r="F67" s="316"/>
      <c r="G67" s="310">
        <v>117</v>
      </c>
      <c r="H67" s="310"/>
      <c r="I67" s="354">
        <f>E67*G67</f>
        <v>117</v>
      </c>
      <c r="J67" s="355"/>
    </row>
    <row r="68" spans="1:10" x14ac:dyDescent="0.25">
      <c r="B68" s="353" t="s">
        <v>51</v>
      </c>
      <c r="C68" s="353"/>
      <c r="D68" s="353"/>
      <c r="E68" s="316">
        <f>E45</f>
        <v>3</v>
      </c>
      <c r="F68" s="316"/>
      <c r="G68" s="310">
        <v>117</v>
      </c>
      <c r="H68" s="310"/>
      <c r="I68" s="354">
        <f>E68*G68</f>
        <v>351</v>
      </c>
      <c r="J68" s="355"/>
    </row>
    <row r="69" spans="1:10" x14ac:dyDescent="0.25">
      <c r="B69" s="358" t="s">
        <v>54</v>
      </c>
      <c r="C69" s="358"/>
      <c r="D69" s="358"/>
      <c r="E69" s="358"/>
      <c r="F69" s="358"/>
      <c r="I69" s="352">
        <f>SUM(I67:J68)</f>
        <v>468</v>
      </c>
      <c r="J69" s="351"/>
    </row>
    <row r="71" spans="1:10" x14ac:dyDescent="0.25">
      <c r="A71" s="356" t="s">
        <v>53</v>
      </c>
      <c r="B71" s="356"/>
      <c r="C71" s="356"/>
      <c r="D71" s="356"/>
      <c r="E71" s="356"/>
      <c r="F71" s="356"/>
      <c r="G71" s="356"/>
      <c r="H71" s="356"/>
      <c r="I71" s="356"/>
      <c r="J71" s="356"/>
    </row>
    <row r="72" spans="1:10" x14ac:dyDescent="0.25">
      <c r="E72" s="303" t="s">
        <v>42</v>
      </c>
      <c r="F72" s="303"/>
      <c r="G72" s="303" t="s">
        <v>43</v>
      </c>
      <c r="H72" s="303"/>
      <c r="I72" s="303" t="s">
        <v>44</v>
      </c>
      <c r="J72" s="303"/>
    </row>
    <row r="73" spans="1:10" x14ac:dyDescent="0.25">
      <c r="B73" s="353" t="s">
        <v>50</v>
      </c>
      <c r="C73" s="353"/>
      <c r="D73" s="353"/>
      <c r="E73" s="316">
        <f>E44</f>
        <v>1</v>
      </c>
      <c r="F73" s="316"/>
      <c r="G73" s="354">
        <v>440</v>
      </c>
      <c r="H73" s="355"/>
      <c r="I73" s="354">
        <f>E73*G73</f>
        <v>440</v>
      </c>
      <c r="J73" s="355"/>
    </row>
    <row r="74" spans="1:10" x14ac:dyDescent="0.25">
      <c r="B74" s="353" t="s">
        <v>51</v>
      </c>
      <c r="C74" s="353"/>
      <c r="D74" s="353"/>
      <c r="E74" s="316">
        <f>E45</f>
        <v>3</v>
      </c>
      <c r="F74" s="316"/>
      <c r="G74" s="354">
        <v>440</v>
      </c>
      <c r="H74" s="355"/>
      <c r="I74" s="354">
        <f>E74*G74</f>
        <v>1320</v>
      </c>
      <c r="J74" s="355"/>
    </row>
    <row r="75" spans="1:10" x14ac:dyDescent="0.25">
      <c r="I75" s="352">
        <f>SUM(I73:J74)</f>
        <v>1760</v>
      </c>
      <c r="J75" s="351"/>
    </row>
    <row r="77" spans="1:10" x14ac:dyDescent="0.25">
      <c r="A77" s="351" t="s">
        <v>62</v>
      </c>
      <c r="B77" s="351"/>
      <c r="C77" s="351"/>
      <c r="D77" s="351"/>
      <c r="E77" s="351"/>
      <c r="F77" s="351"/>
      <c r="G77" s="351"/>
      <c r="H77" s="351"/>
      <c r="I77" s="352">
        <f>I69+I75</f>
        <v>2228</v>
      </c>
      <c r="J77" s="351"/>
    </row>
    <row r="78" spans="1:10" x14ac:dyDescent="0.25">
      <c r="A78" s="351" t="s">
        <v>63</v>
      </c>
      <c r="B78" s="351"/>
      <c r="C78" s="351"/>
      <c r="D78" s="351"/>
      <c r="E78" s="351"/>
      <c r="F78" s="351"/>
      <c r="G78" s="351"/>
      <c r="H78" s="351"/>
      <c r="I78" s="352">
        <f>12*I77</f>
        <v>26736</v>
      </c>
      <c r="J78" s="351"/>
    </row>
    <row r="80" spans="1:10" x14ac:dyDescent="0.25">
      <c r="A80" s="351" t="s">
        <v>64</v>
      </c>
      <c r="B80" s="351"/>
      <c r="C80" s="351"/>
      <c r="D80" s="351"/>
      <c r="E80" s="351"/>
      <c r="F80" s="351"/>
      <c r="G80" s="351"/>
      <c r="H80" s="351"/>
      <c r="I80" s="352">
        <f>I77+I63</f>
        <v>12947.803749999999</v>
      </c>
      <c r="J80" s="351"/>
    </row>
    <row r="82" spans="1:13" x14ac:dyDescent="0.25">
      <c r="A82" s="347" t="s">
        <v>67</v>
      </c>
      <c r="B82" s="348"/>
      <c r="C82" s="348"/>
      <c r="D82" s="348"/>
      <c r="E82" s="348"/>
      <c r="F82" s="348"/>
      <c r="G82" s="348"/>
      <c r="H82" s="348"/>
      <c r="I82" s="348"/>
      <c r="J82" s="349"/>
    </row>
    <row r="84" spans="1:13" x14ac:dyDescent="0.25">
      <c r="A84" s="350" t="s">
        <v>68</v>
      </c>
      <c r="B84" s="326"/>
      <c r="C84" s="326"/>
      <c r="D84" s="326"/>
      <c r="E84" s="326"/>
      <c r="F84" s="326"/>
      <c r="G84" s="326"/>
      <c r="H84" s="326"/>
      <c r="I84" s="326"/>
      <c r="J84" s="326"/>
    </row>
    <row r="86" spans="1:13" x14ac:dyDescent="0.25">
      <c r="A86" s="279" t="s">
        <v>69</v>
      </c>
      <c r="B86" s="279"/>
      <c r="C86" s="279"/>
      <c r="D86" s="279"/>
      <c r="E86" s="279"/>
      <c r="F86" s="279"/>
      <c r="G86" s="279"/>
      <c r="H86" s="279"/>
      <c r="I86" s="279"/>
      <c r="J86" s="279"/>
    </row>
    <row r="87" spans="1:13" x14ac:dyDescent="0.25">
      <c r="A87" s="296" t="s">
        <v>70</v>
      </c>
      <c r="B87" s="296"/>
      <c r="C87" s="296"/>
      <c r="E87" t="s">
        <v>76</v>
      </c>
      <c r="I87" s="23">
        <v>12</v>
      </c>
      <c r="J87" t="s">
        <v>83</v>
      </c>
    </row>
    <row r="88" spans="1:13" x14ac:dyDescent="0.25">
      <c r="A88" s="8" t="s">
        <v>71</v>
      </c>
      <c r="B88" s="9"/>
      <c r="C88" s="10"/>
      <c r="E88" t="s">
        <v>77</v>
      </c>
      <c r="I88" s="2">
        <v>317163</v>
      </c>
      <c r="J88" t="s">
        <v>84</v>
      </c>
    </row>
    <row r="89" spans="1:13" x14ac:dyDescent="0.25">
      <c r="A89" s="8" t="s">
        <v>72</v>
      </c>
      <c r="B89" s="9"/>
      <c r="C89" s="10"/>
      <c r="E89" t="s">
        <v>78</v>
      </c>
      <c r="I89" s="2">
        <v>317163</v>
      </c>
      <c r="J89" t="s">
        <v>84</v>
      </c>
    </row>
    <row r="90" spans="1:13" x14ac:dyDescent="0.25">
      <c r="A90" s="8" t="s">
        <v>73</v>
      </c>
      <c r="B90" s="9"/>
      <c r="C90" s="10"/>
      <c r="E90" t="s">
        <v>79</v>
      </c>
      <c r="I90" s="2">
        <v>4</v>
      </c>
      <c r="J90" t="s">
        <v>85</v>
      </c>
    </row>
    <row r="91" spans="1:13" x14ac:dyDescent="0.25">
      <c r="A91" s="8" t="s">
        <v>74</v>
      </c>
      <c r="B91" s="9"/>
      <c r="C91" s="10"/>
      <c r="E91" t="s">
        <v>80</v>
      </c>
      <c r="I91" s="2"/>
      <c r="J91" t="s">
        <v>86</v>
      </c>
      <c r="L91">
        <f>(1-20/100)/4</f>
        <v>0.2</v>
      </c>
      <c r="M91">
        <f>L91*(I89/12)</f>
        <v>5286.05</v>
      </c>
    </row>
    <row r="92" spans="1:13" x14ac:dyDescent="0.25">
      <c r="A92" s="11" t="s">
        <v>75</v>
      </c>
      <c r="B92" s="12"/>
      <c r="C92" s="13"/>
      <c r="E92" t="s">
        <v>81</v>
      </c>
      <c r="I92" s="2"/>
      <c r="J92" t="s">
        <v>84</v>
      </c>
    </row>
    <row r="93" spans="1:13" x14ac:dyDescent="0.25">
      <c r="E93" t="s">
        <v>82</v>
      </c>
      <c r="I93" s="2"/>
      <c r="J93" t="s">
        <v>84</v>
      </c>
    </row>
    <row r="95" spans="1:13" x14ac:dyDescent="0.25">
      <c r="E95" s="22" t="s">
        <v>87</v>
      </c>
      <c r="F95" s="20"/>
      <c r="G95" s="20"/>
      <c r="H95" s="20"/>
      <c r="I95" s="21"/>
      <c r="J95" s="20" t="s">
        <v>89</v>
      </c>
    </row>
    <row r="96" spans="1:13" x14ac:dyDescent="0.25">
      <c r="E96" s="22" t="s">
        <v>88</v>
      </c>
      <c r="F96" s="20"/>
      <c r="G96" s="20"/>
      <c r="H96" s="20"/>
      <c r="I96" s="21"/>
      <c r="J96" s="20" t="s">
        <v>90</v>
      </c>
    </row>
    <row r="101" spans="1:10" x14ac:dyDescent="0.25">
      <c r="A101" s="279" t="s">
        <v>91</v>
      </c>
      <c r="B101" s="279"/>
      <c r="C101" s="279"/>
      <c r="D101" s="279"/>
      <c r="E101" s="279"/>
      <c r="F101" s="279"/>
      <c r="G101" s="279"/>
      <c r="H101" s="279"/>
      <c r="I101" s="279"/>
      <c r="J101" s="279"/>
    </row>
    <row r="102" spans="1:10" x14ac:dyDescent="0.25">
      <c r="A102" s="296" t="s">
        <v>92</v>
      </c>
      <c r="B102" s="296"/>
      <c r="C102" s="296"/>
      <c r="D102" s="296"/>
      <c r="E102" t="s">
        <v>76</v>
      </c>
      <c r="I102" s="2"/>
      <c r="J102" t="s">
        <v>83</v>
      </c>
    </row>
    <row r="103" spans="1:10" x14ac:dyDescent="0.25">
      <c r="A103" s="8" t="s">
        <v>71</v>
      </c>
      <c r="B103" s="9"/>
      <c r="C103" s="9"/>
      <c r="D103" s="10"/>
      <c r="E103" t="s">
        <v>77</v>
      </c>
      <c r="I103" s="2"/>
      <c r="J103" t="s">
        <v>84</v>
      </c>
    </row>
    <row r="104" spans="1:10" x14ac:dyDescent="0.25">
      <c r="A104" s="8" t="s">
        <v>75</v>
      </c>
      <c r="B104" s="9"/>
      <c r="C104" s="9"/>
      <c r="D104" s="10"/>
      <c r="E104" t="s">
        <v>78</v>
      </c>
      <c r="I104" s="2"/>
      <c r="J104" t="s">
        <v>84</v>
      </c>
    </row>
    <row r="105" spans="1:10" x14ac:dyDescent="0.25">
      <c r="A105" s="8" t="s">
        <v>93</v>
      </c>
      <c r="B105" s="9"/>
      <c r="C105" s="9"/>
      <c r="D105" s="10"/>
      <c r="E105" t="s">
        <v>79</v>
      </c>
      <c r="I105" s="2"/>
      <c r="J105" t="s">
        <v>85</v>
      </c>
    </row>
    <row r="106" spans="1:10" x14ac:dyDescent="0.25">
      <c r="A106" s="11" t="s">
        <v>94</v>
      </c>
      <c r="B106" s="12"/>
      <c r="C106" s="12"/>
      <c r="D106" s="13"/>
      <c r="E106" t="s">
        <v>80</v>
      </c>
      <c r="I106" s="2"/>
      <c r="J106" t="s">
        <v>86</v>
      </c>
    </row>
    <row r="107" spans="1:10" x14ac:dyDescent="0.25">
      <c r="E107" t="s">
        <v>81</v>
      </c>
      <c r="I107" s="2"/>
      <c r="J107" t="s">
        <v>84</v>
      </c>
    </row>
    <row r="108" spans="1:10" x14ac:dyDescent="0.25">
      <c r="E108" t="s">
        <v>82</v>
      </c>
      <c r="I108" s="2"/>
      <c r="J108" t="s">
        <v>84</v>
      </c>
    </row>
    <row r="110" spans="1:10" x14ac:dyDescent="0.25">
      <c r="E110" s="22" t="s">
        <v>95</v>
      </c>
      <c r="F110" s="20"/>
      <c r="G110" s="20"/>
      <c r="H110" s="20"/>
      <c r="I110" s="21"/>
      <c r="J110" s="20" t="s">
        <v>89</v>
      </c>
    </row>
    <row r="111" spans="1:10" x14ac:dyDescent="0.25">
      <c r="E111" s="22" t="s">
        <v>88</v>
      </c>
      <c r="F111" s="20"/>
      <c r="G111" s="20"/>
      <c r="H111" s="20"/>
      <c r="I111" s="21"/>
      <c r="J111" s="20" t="s">
        <v>90</v>
      </c>
    </row>
  </sheetData>
  <mergeCells count="92">
    <mergeCell ref="A34:J34"/>
    <mergeCell ref="E26:J26"/>
    <mergeCell ref="A36:E36"/>
    <mergeCell ref="A40:J40"/>
    <mergeCell ref="A1:J1"/>
    <mergeCell ref="A3:J3"/>
    <mergeCell ref="A5:J5"/>
    <mergeCell ref="A17:J17"/>
    <mergeCell ref="A2:D2"/>
    <mergeCell ref="E2:G2"/>
    <mergeCell ref="I46:J46"/>
    <mergeCell ref="A42:J42"/>
    <mergeCell ref="A51:J51"/>
    <mergeCell ref="E52:F52"/>
    <mergeCell ref="G52:H52"/>
    <mergeCell ref="I52:J52"/>
    <mergeCell ref="E43:F43"/>
    <mergeCell ref="I43:J43"/>
    <mergeCell ref="G43:H43"/>
    <mergeCell ref="E44:F44"/>
    <mergeCell ref="G44:H44"/>
    <mergeCell ref="I44:J44"/>
    <mergeCell ref="E45:F45"/>
    <mergeCell ref="G45:H45"/>
    <mergeCell ref="I45:J45"/>
    <mergeCell ref="A43:B43"/>
    <mergeCell ref="E53:F53"/>
    <mergeCell ref="G53:H53"/>
    <mergeCell ref="I53:J53"/>
    <mergeCell ref="B54:D54"/>
    <mergeCell ref="E54:F54"/>
    <mergeCell ref="G54:H54"/>
    <mergeCell ref="I54:J54"/>
    <mergeCell ref="G61:H61"/>
    <mergeCell ref="I61:J61"/>
    <mergeCell ref="B68:D68"/>
    <mergeCell ref="E68:F68"/>
    <mergeCell ref="G68:H68"/>
    <mergeCell ref="I68:J68"/>
    <mergeCell ref="A63:H63"/>
    <mergeCell ref="I63:J63"/>
    <mergeCell ref="A65:J65"/>
    <mergeCell ref="E66:F66"/>
    <mergeCell ref="G66:H66"/>
    <mergeCell ref="I66:J66"/>
    <mergeCell ref="A77:H77"/>
    <mergeCell ref="I77:J77"/>
    <mergeCell ref="A64:H64"/>
    <mergeCell ref="I64:J64"/>
    <mergeCell ref="I75:J75"/>
    <mergeCell ref="B69:F69"/>
    <mergeCell ref="G74:H74"/>
    <mergeCell ref="I74:J74"/>
    <mergeCell ref="G72:H72"/>
    <mergeCell ref="C43:D43"/>
    <mergeCell ref="C44:D44"/>
    <mergeCell ref="C45:D45"/>
    <mergeCell ref="B74:D74"/>
    <mergeCell ref="E74:F74"/>
    <mergeCell ref="E72:F72"/>
    <mergeCell ref="B61:D61"/>
    <mergeCell ref="E61:F61"/>
    <mergeCell ref="A59:J59"/>
    <mergeCell ref="E60:F60"/>
    <mergeCell ref="I55:J55"/>
    <mergeCell ref="A57:H57"/>
    <mergeCell ref="I57:J57"/>
    <mergeCell ref="G60:H60"/>
    <mergeCell ref="I60:J60"/>
    <mergeCell ref="B53:D53"/>
    <mergeCell ref="A78:H78"/>
    <mergeCell ref="I78:J78"/>
    <mergeCell ref="A80:H80"/>
    <mergeCell ref="I80:J80"/>
    <mergeCell ref="A45:B45"/>
    <mergeCell ref="I72:J72"/>
    <mergeCell ref="B73:D73"/>
    <mergeCell ref="E73:F73"/>
    <mergeCell ref="G73:H73"/>
    <mergeCell ref="I73:J73"/>
    <mergeCell ref="I69:J69"/>
    <mergeCell ref="A71:J71"/>
    <mergeCell ref="B67:D67"/>
    <mergeCell ref="E67:F67"/>
    <mergeCell ref="G67:H67"/>
    <mergeCell ref="I67:J67"/>
    <mergeCell ref="A102:D102"/>
    <mergeCell ref="A82:J82"/>
    <mergeCell ref="A84:J84"/>
    <mergeCell ref="A87:C87"/>
    <mergeCell ref="A86:J86"/>
    <mergeCell ref="A101:J101"/>
  </mergeCells>
  <pageMargins left="0.511811024" right="0.511811024" top="0.78740157499999996" bottom="0.78740157499999996" header="0.31496062000000002" footer="0.31496062000000002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19</vt:i4>
      </vt:variant>
    </vt:vector>
  </HeadingPairs>
  <TitlesOfParts>
    <vt:vector size="44" baseType="lpstr">
      <vt:lpstr>Orçamento</vt:lpstr>
      <vt:lpstr>Curva ABC</vt:lpstr>
      <vt:lpstr>Cronograma</vt:lpstr>
      <vt:lpstr>Encargos Sociais</vt:lpstr>
      <vt:lpstr>BDI</vt:lpstr>
      <vt:lpstr>Referências comp</vt:lpstr>
      <vt:lpstr>Referências ins</vt:lpstr>
      <vt:lpstr>1. MC domiciliar - compac PMA</vt:lpstr>
      <vt:lpstr>Compactador - gestão</vt:lpstr>
      <vt:lpstr>Resumo</vt:lpstr>
      <vt:lpstr>1. MC domiciliar</vt:lpstr>
      <vt:lpstr>2. MC inerte mecanizada</vt:lpstr>
      <vt:lpstr>3. MC inerte manual</vt:lpstr>
      <vt:lpstr>4. MC varrição</vt:lpstr>
      <vt:lpstr>5. MC serv diversos</vt:lpstr>
      <vt:lpstr>6. MC equipe poda</vt:lpstr>
      <vt:lpstr>Caminhão carroceria</vt:lpstr>
      <vt:lpstr>Micro-Ônibus</vt:lpstr>
      <vt:lpstr>Picape</vt:lpstr>
      <vt:lpstr>Caçamba</vt:lpstr>
      <vt:lpstr>Poliguindaste</vt:lpstr>
      <vt:lpstr>Compactador</vt:lpstr>
      <vt:lpstr>Moto</vt:lpstr>
      <vt:lpstr>Planilha3</vt:lpstr>
      <vt:lpstr>Planilha1</vt:lpstr>
      <vt:lpstr>'1. MC domiciliar'!Titulos_de_impressao</vt:lpstr>
      <vt:lpstr>'1. MC domiciliar - compac PMA'!Titulos_de_impressao</vt:lpstr>
      <vt:lpstr>'2. MC inerte mecanizada'!Titulos_de_impressao</vt:lpstr>
      <vt:lpstr>'3. MC inerte manual'!Titulos_de_impressao</vt:lpstr>
      <vt:lpstr>'4. MC varrição'!Titulos_de_impressao</vt:lpstr>
      <vt:lpstr>'5. MC serv diversos'!Titulos_de_impressao</vt:lpstr>
      <vt:lpstr>'6. MC equipe poda'!Titulos_de_impressao</vt:lpstr>
      <vt:lpstr>BDI!Titulos_de_impressao</vt:lpstr>
      <vt:lpstr>Caçamba!Titulos_de_impressao</vt:lpstr>
      <vt:lpstr>Compactador!Titulos_de_impressao</vt:lpstr>
      <vt:lpstr>'Compactador - gestão'!Titulos_de_impressao</vt:lpstr>
      <vt:lpstr>'Encargos Sociais'!Titulos_de_impressao</vt:lpstr>
      <vt:lpstr>'Micro-Ônibus'!Titulos_de_impressao</vt:lpstr>
      <vt:lpstr>Moto!Titulos_de_impressao</vt:lpstr>
      <vt:lpstr>Picape!Titulos_de_impressao</vt:lpstr>
      <vt:lpstr>Poliguindaste!Titulos_de_impressao</vt:lpstr>
      <vt:lpstr>'Referências comp'!Titulos_de_impressao</vt:lpstr>
      <vt:lpstr>'Referências ins'!Titulos_de_impressao</vt:lpstr>
      <vt:lpstr>Resumo!Titulos_de_impressao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Caroline</dc:creator>
  <cp:lastModifiedBy>Miguel</cp:lastModifiedBy>
  <cp:lastPrinted>2021-08-16T18:47:29Z</cp:lastPrinted>
  <dcterms:created xsi:type="dcterms:W3CDTF">2021-05-02T23:28:33Z</dcterms:created>
  <dcterms:modified xsi:type="dcterms:W3CDTF">2021-08-17T14:09:45Z</dcterms:modified>
</cp:coreProperties>
</file>